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/>
  <mc:AlternateContent xmlns:mc="http://schemas.openxmlformats.org/markup-compatibility/2006">
    <mc:Choice Requires="x15">
      <x15ac:absPath xmlns:x15ac="http://schemas.microsoft.com/office/spreadsheetml/2010/11/ac" url="\\semae12\corporativo\editais\_Editais_2021\07_Internet 2021\Conc_03_muro NOVA DATA\Anexo 1 - Termo de Referência, Projeto Básico\"/>
    </mc:Choice>
  </mc:AlternateContent>
  <xr:revisionPtr revIDLastSave="0" documentId="13_ncr:1_{5C0D1648-4A7F-4402-94EE-E0C5590A58F6}" xr6:coauthVersionLast="36" xr6:coauthVersionMax="36" xr10:uidLastSave="{00000000-0000-0000-0000-000000000000}"/>
  <bookViews>
    <workbookView xWindow="32760" yWindow="32760" windowWidth="15600" windowHeight="8190" tabRatio="500" activeTab="2" xr2:uid="{00000000-000D-0000-FFFF-FFFF00000000}"/>
  </bookViews>
  <sheets>
    <sheet name="cotações (média)" sheetId="12" r:id="rId1"/>
    <sheet name="Preenchimento" sheetId="13" r:id="rId2"/>
    <sheet name="cronograma detalhado" sheetId="3" r:id="rId3"/>
  </sheets>
  <definedNames>
    <definedName name="_xlnm.Print_Area" localSheetId="0">'cotações (média)'!$A$1:$G$57</definedName>
    <definedName name="_xlnm.Print_Area" localSheetId="2">'cronograma detalhado'!$A$1:$K$60</definedName>
    <definedName name="_xlnm.Print_Area" localSheetId="1">Preenchimento!$A$1:$I$55</definedName>
    <definedName name="Excel_BuiltIn_Print_Area" localSheetId="2">'cronograma detalhado'!$A$1:$K$51</definedName>
    <definedName name="_xlnm.Print_Titles" localSheetId="2">'cronograma detalhado'!$1:$2</definedName>
    <definedName name="_xlnm.Print_Titles" localSheetId="1">Preenchimento!$1:$2</definedName>
  </definedNames>
  <calcPr calcId="191029"/>
</workbook>
</file>

<file path=xl/calcChain.xml><?xml version="1.0" encoding="utf-8"?>
<calcChain xmlns="http://schemas.openxmlformats.org/spreadsheetml/2006/main">
  <c r="J1" i="3" l="1"/>
  <c r="B1" i="3"/>
  <c r="G48" i="13" l="1"/>
  <c r="G49" i="13" s="1"/>
  <c r="G45" i="13"/>
  <c r="I45" i="13" s="1"/>
  <c r="G44" i="13"/>
  <c r="I44" i="13" s="1"/>
  <c r="G43" i="13"/>
  <c r="I43" i="13" s="1"/>
  <c r="G42" i="13"/>
  <c r="I42" i="13" s="1"/>
  <c r="G41" i="13"/>
  <c r="I41" i="13" s="1"/>
  <c r="G40" i="13"/>
  <c r="I40" i="13" s="1"/>
  <c r="I39" i="13"/>
  <c r="G38" i="13"/>
  <c r="I38" i="13" s="1"/>
  <c r="G37" i="13"/>
  <c r="I37" i="13" s="1"/>
  <c r="G36" i="13"/>
  <c r="I36" i="13" s="1"/>
  <c r="G35" i="13"/>
  <c r="I35" i="13" s="1"/>
  <c r="G34" i="13"/>
  <c r="G30" i="13"/>
  <c r="I30" i="13" s="1"/>
  <c r="G29" i="13"/>
  <c r="I29" i="13" s="1"/>
  <c r="G28" i="13"/>
  <c r="I28" i="13" s="1"/>
  <c r="G27" i="13"/>
  <c r="I27" i="13" s="1"/>
  <c r="G26" i="13"/>
  <c r="I26" i="13" s="1"/>
  <c r="G25" i="13"/>
  <c r="I25" i="13" s="1"/>
  <c r="G24" i="13"/>
  <c r="I24" i="13" s="1"/>
  <c r="G23" i="13"/>
  <c r="I23" i="13" s="1"/>
  <c r="G22" i="13"/>
  <c r="I22" i="13" s="1"/>
  <c r="G21" i="13"/>
  <c r="I21" i="13" s="1"/>
  <c r="G17" i="13"/>
  <c r="G16" i="13"/>
  <c r="I16" i="13" s="1"/>
  <c r="G13" i="13"/>
  <c r="I13" i="13" s="1"/>
  <c r="G12" i="13"/>
  <c r="I12" i="13" s="1"/>
  <c r="I11" i="13"/>
  <c r="G10" i="13"/>
  <c r="I10" i="13" s="1"/>
  <c r="G9" i="13"/>
  <c r="I9" i="13" s="1"/>
  <c r="G8" i="13"/>
  <c r="I8" i="13" s="1"/>
  <c r="G7" i="13"/>
  <c r="I7" i="13" s="1"/>
  <c r="G5" i="13"/>
  <c r="G46" i="13" l="1"/>
  <c r="G14" i="13"/>
  <c r="I31" i="13"/>
  <c r="G18" i="13"/>
  <c r="I34" i="13"/>
  <c r="G31" i="13"/>
  <c r="I5" i="13"/>
  <c r="I17" i="13"/>
  <c r="I48" i="13"/>
  <c r="G49" i="3"/>
  <c r="J49" i="3"/>
  <c r="I49" i="3"/>
  <c r="H49" i="3"/>
  <c r="F49" i="3"/>
  <c r="E49" i="3"/>
  <c r="D49" i="3"/>
  <c r="C49" i="3"/>
  <c r="C46" i="3"/>
  <c r="J31" i="3"/>
  <c r="I31" i="3"/>
  <c r="H31" i="3"/>
  <c r="G31" i="3"/>
  <c r="F31" i="3"/>
  <c r="E31" i="3"/>
  <c r="D31" i="3"/>
  <c r="C31" i="3"/>
  <c r="I18" i="13" l="1"/>
  <c r="I14" i="13"/>
  <c r="I49" i="13"/>
  <c r="I46" i="13"/>
  <c r="B50" i="13"/>
  <c r="J18" i="3"/>
  <c r="J51" i="3" s="1"/>
  <c r="I18" i="3"/>
  <c r="I51" i="3" s="1"/>
  <c r="J14" i="3"/>
  <c r="I14" i="3"/>
  <c r="K38" i="3"/>
  <c r="K37" i="3"/>
  <c r="K45" i="3"/>
  <c r="K44" i="3"/>
  <c r="K30" i="3"/>
  <c r="K29" i="3"/>
  <c r="K48" i="3"/>
  <c r="K43" i="3"/>
  <c r="K42" i="3"/>
  <c r="K41" i="3"/>
  <c r="K40" i="3"/>
  <c r="K36" i="3"/>
  <c r="K35" i="3"/>
  <c r="K34" i="3"/>
  <c r="K28" i="3"/>
  <c r="K27" i="3"/>
  <c r="K26" i="3"/>
  <c r="K25" i="3"/>
  <c r="K24" i="3"/>
  <c r="K23" i="3"/>
  <c r="K22" i="3"/>
  <c r="K21" i="3"/>
  <c r="K17" i="3"/>
  <c r="K16" i="3"/>
  <c r="K13" i="3"/>
  <c r="K12" i="3"/>
  <c r="K11" i="3"/>
  <c r="K10" i="3"/>
  <c r="K9" i="3"/>
  <c r="K8" i="3"/>
  <c r="K7" i="3"/>
  <c r="K5" i="3"/>
  <c r="I50" i="13" l="1"/>
  <c r="K31" i="3"/>
  <c r="K46" i="3"/>
  <c r="F49" i="12" l="1"/>
  <c r="F48" i="12"/>
  <c r="F50" i="12" s="1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5" i="12"/>
  <c r="F14" i="12"/>
  <c r="F13" i="12"/>
  <c r="F12" i="12"/>
  <c r="F11" i="12"/>
  <c r="F10" i="12"/>
  <c r="F9" i="12"/>
  <c r="F8" i="12"/>
  <c r="F7" i="12"/>
  <c r="F6" i="12"/>
  <c r="F5" i="12"/>
  <c r="C14" i="3"/>
  <c r="D14" i="3"/>
  <c r="E14" i="3"/>
  <c r="F14" i="3"/>
  <c r="G14" i="3"/>
  <c r="H14" i="3"/>
  <c r="C18" i="3"/>
  <c r="D18" i="3"/>
  <c r="E18" i="3"/>
  <c r="F18" i="3"/>
  <c r="F51" i="3" s="1"/>
  <c r="G18" i="3"/>
  <c r="G51" i="3" s="1"/>
  <c r="H18" i="3"/>
  <c r="K49" i="3"/>
  <c r="E51" i="3" l="1"/>
  <c r="H51" i="3"/>
  <c r="D51" i="3"/>
  <c r="K18" i="3"/>
  <c r="C51" i="3"/>
  <c r="K14" i="3"/>
  <c r="F47" i="12"/>
  <c r="F33" i="12"/>
  <c r="F16" i="12"/>
  <c r="F51" i="12" l="1"/>
</calcChain>
</file>

<file path=xl/sharedStrings.xml><?xml version="1.0" encoding="utf-8"?>
<sst xmlns="http://schemas.openxmlformats.org/spreadsheetml/2006/main" count="335" uniqueCount="112">
  <si>
    <t>ITEM</t>
  </si>
  <si>
    <t>DESCRIÇÃO DOS SERVIÇOS/ MATERIAIS</t>
  </si>
  <si>
    <t>UN.</t>
  </si>
  <si>
    <t>QTDADE</t>
  </si>
  <si>
    <t>1.</t>
  </si>
  <si>
    <t>SERVIÇOS PRELIMINARES</t>
  </si>
  <si>
    <t>1.1.</t>
  </si>
  <si>
    <t>PROJETO BÁSICO (SEMAE)</t>
  </si>
  <si>
    <t>1.2.</t>
  </si>
  <si>
    <t>PLACA DE OBRA EM CHAPA DE ACO GALVANIZADO</t>
  </si>
  <si>
    <t>1.3.</t>
  </si>
  <si>
    <t>CANTEIRO DE OBRAS</t>
  </si>
  <si>
    <t>1.3.1.</t>
  </si>
  <si>
    <t>EXECUÇÃO DE ALMOXARIFADO EM CANTEIRO DE OBRA EM CHAPA DE MADEIRA COMPENSADA, INCLUSO PRATELEIRAS. AF_02/2016</t>
  </si>
  <si>
    <t>1.3.2.</t>
  </si>
  <si>
    <t>EXECUÇÃO DE REFEITÓRIO EM CANTEIRO DE OBRA EM CHAPA DE MADEIRA COMPENSADA, NÃO INCLUSO MOBILIÁRIO E EQUIPAMENTOS. AF_02/2016</t>
  </si>
  <si>
    <t>1.3.3.</t>
  </si>
  <si>
    <t>EXECUÇÃO DE CENTRAL DE FÔRMAS, PRODUÇÃO DE ARGAMASSA OU CONCRETO EM CANTEIRO DE OBRA, NÃO INCLUSO MOBILIÁRIO E EQUIPAMENTOS. AF_04/2016</t>
  </si>
  <si>
    <t>m²</t>
  </si>
  <si>
    <t>1.3.4.</t>
  </si>
  <si>
    <t>EXECUÇÃO DE CENTRAL DE ARMADURA EM CANTEIRO DE OBRA, NÃO INCLUSO MOBILIÁRIO E EQUIPAMENTOS. AF_04/2016</t>
  </si>
  <si>
    <t>1.4</t>
  </si>
  <si>
    <t>ALUGUEL DE CONTAINER</t>
  </si>
  <si>
    <t>1.4.1.</t>
  </si>
  <si>
    <t>LOCACAO DE CONTAINER 2,30 X 4,30 M, ALT. 2,50 M, PARA SANITARIO, COM 3 BACIAS, 4 CHUVEIROS, 1 LAVATORIO E 1 MICTORIO</t>
  </si>
  <si>
    <t>1.4.2.</t>
  </si>
  <si>
    <t>ALUGUEL CONTAINER/ESCRIT INCL INST ELET LARG=2,20 COMP=6,20M          ALT=2,50M CHAPA ACO C/NERV TRAPEZ FORRO C/ISOL TERMO/ACUSTICO         CHASSIS REFORC PISO COMPENS NAVAL EXC TRANSP/CARGA/DESCARGA</t>
  </si>
  <si>
    <t>2.</t>
  </si>
  <si>
    <t>DEMOLIÇÃO E ISOLAMENTO</t>
  </si>
  <si>
    <t>2.1.</t>
  </si>
  <si>
    <t>ISOLAMENTO DE OBRA COM TELA PLASTICA COM MALHA DE 5MM E ESTRUTURA DE MADEIRA PONTALETEADA</t>
  </si>
  <si>
    <t>2.2.</t>
  </si>
  <si>
    <t>DEMOLIÇÃO DE PILARES E VIGAS EM CONCRETO ARMADO, DE FORMA MECANIZADA COM MARTELETE, SEM REAPROVEITAMENTO. AF_12/2017</t>
  </si>
  <si>
    <t>3.</t>
  </si>
  <si>
    <t>MURO DE FECHAMENTO</t>
  </si>
  <si>
    <t>3.1.</t>
  </si>
  <si>
    <t>FUNDAÇÃO</t>
  </si>
  <si>
    <t>3.1.1</t>
  </si>
  <si>
    <t>ESCAVAÇÃO MECANIZADA PARA VIGA BALDRAME, COM PREVISÃO DE FÔRMA, COM MINI-ESCAVADEIRA. AF_06/2017</t>
  </si>
  <si>
    <t>3.1.2.</t>
  </si>
  <si>
    <t>ESTACA ESCAVADA MECANICAMENTE, SEM FLUIDO ESTABILIZANTE, COM 25 CM DEDIÂMETRO, ATÉ 9 M DE COMPRIMENTO, CONCRETO LANÇADO POR CAMINHÃO BETONEIRA (EXCLUSIVE MOBILIZAÇÃO E DESMOBILIZAÇÃO). AF_02/2015</t>
  </si>
  <si>
    <t>3.1.3.</t>
  </si>
  <si>
    <t>CONCRETO MAGRO PARA LASTRO, TRAÇO 1:4,5:4,5 (CIMENTO/ AREIA MÉDIA/ BRITA 1) - PREPARO MECÂNICO COM BETONEIRA 600 L. AF_07/2016</t>
  </si>
  <si>
    <t>3.1.4.</t>
  </si>
  <si>
    <t>ALVENARIA DE EMBASAMENTO EM TIJOLOS CERAMICOS MACICOS 5X10X20CM, ASSENTADO COM ARGAMASSA TRACO 1:2:8 (CIMENTO, CAL E AREIA)</t>
  </si>
  <si>
    <t>3.1.5</t>
  </si>
  <si>
    <t>ALVENARIA DE VEDAÇÃO DE BLOCOS VAZADOS DE CONCRETO DE 19X19X39CM (ESPESSURA 19CM) DE PAREDES COM ÁREA LÍQUIDA MAIOR OU IGUAL A 6M² SEM VÃOSE ARGAMASSA DE ASSENTAMENTO COM PREPARO EM BETONEIRA. AF_06/2014</t>
  </si>
  <si>
    <t>3.1.6.</t>
  </si>
  <si>
    <t>CINTA DE AMARRAÇÃO DE ALVENARIA MOLDADA IN LOCO COM UTILIZAÇÃO DE BLOCOS CANALETA. AF_03/2016</t>
  </si>
  <si>
    <t>3.1.6.1.</t>
  </si>
  <si>
    <t>ARMAÇÃO DE PILAR OU VIGA DE UMA ESTRUTURA CONVENCIONAL DE CONCRETO ARMADO EM UMA EDIFICAÇÃO TÉRREA OU SOBRADO UTILIZANDO AÇO CA-50 DE 10,0 MM - MONTAGEM. AF_12/2015</t>
  </si>
  <si>
    <t>3.1.6.2.</t>
  </si>
  <si>
    <t>CONCRETO USINADO BOMBEAVEL, CLASSE DE RESISTENCIA C20, COM BRITA 0 E 1, SLUMP =100 +/- 20 MM, EXCLUI SERVICO DE BOMBEAMENTO (NBR 8953)</t>
  </si>
  <si>
    <t>LANÇAMENTO COM USO DE BOMBA, ADENSAMENTO E ACABAMENTO DE CONCRETO EM ESTRUTURAS. AF_12/201</t>
  </si>
  <si>
    <t>4.</t>
  </si>
  <si>
    <t>ELEVAÇÃO</t>
  </si>
  <si>
    <t>4.1</t>
  </si>
  <si>
    <t>PILARES</t>
  </si>
  <si>
    <t>4.1.1.</t>
  </si>
  <si>
    <t>4.1.2.</t>
  </si>
  <si>
    <t>MONTAGEM E DESMONTAGEM DE FÔRMA DE VIGA, ESCORAMENTO COM GARFO DE MADEIRA, PÉ-DIREITO DUPLO, EM CHAPA DE MADEIRA RESINADA, 2 UTILIZAÇÕES. AF_12/2015</t>
  </si>
  <si>
    <t>4.1.3.</t>
  </si>
  <si>
    <t>4.1.4.</t>
  </si>
  <si>
    <t>4.2.</t>
  </si>
  <si>
    <t>PAREDE</t>
  </si>
  <si>
    <t>4.2.1.</t>
  </si>
  <si>
    <t>ALVENARIA DE VEDAÇÃO DE BLOCOS VAZADOS DE CONCRETO DE 14X19X39CM (ESPESSURA 14CM) DE PAREDES COM ÁREA LÍQUIDA MAIOR OU IGUAL A 6M² SEM VÃOS E ARGAMASSA DE ASSENTAMENTO COM PREPARO EM BETONEIRA. AF_06/2014</t>
  </si>
  <si>
    <t>4.2.2.</t>
  </si>
  <si>
    <t>4.2.3.</t>
  </si>
  <si>
    <t>4.2.4.</t>
  </si>
  <si>
    <t>4.2.5.</t>
  </si>
  <si>
    <t>5.</t>
  </si>
  <si>
    <t>LIMPEZA</t>
  </si>
  <si>
    <t>5.1.</t>
  </si>
  <si>
    <t>LIMPEZA FINAL DA OBRA</t>
  </si>
  <si>
    <t>TOTAL</t>
  </si>
  <si>
    <t>CONCRETAGEM DE LAJES EM EDIFICAÇÕES MULTIFAMILIARES FEITAS COM SISTEMA DE FÔRMAS MANUSEÁVEIS COM CONCRETO USINADO BOMBEÁVEL, FCK 20 MPA, LANÇADO COM BOMBA LANÇA - LANÇAMENTO, ADENSAMENTO E ACABAMENTO. AF_06/2015</t>
  </si>
  <si>
    <t>4.1.3</t>
  </si>
  <si>
    <t>3.1.6.3.</t>
  </si>
  <si>
    <t>3.1.6.4</t>
  </si>
  <si>
    <t>4.2.6</t>
  </si>
  <si>
    <t>LOCAÇÃO DE ANDAIME (cód. Sinapi: 20193)</t>
  </si>
  <si>
    <t>REATERRO COMPACTADO MANUALMENTE (cód. Sinapi: 93372)</t>
  </si>
  <si>
    <t>valor</t>
  </si>
  <si>
    <t>total</t>
  </si>
  <si>
    <t>Mês</t>
  </si>
  <si>
    <t>m</t>
  </si>
  <si>
    <t>m³</t>
  </si>
  <si>
    <t>Kg</t>
  </si>
  <si>
    <t>Média</t>
  </si>
  <si>
    <t xml:space="preserve">                        MURO DE FECHAMENTO DE PERÍMETRO DA ESTAÇÃO DE TRATAMENTO DE LODO (ETL) - ETA CAPIM FINO</t>
  </si>
  <si>
    <t>m² x mês</t>
  </si>
  <si>
    <t xml:space="preserve">LOCACAO DE ANDAIME METALICO TIPO FACHADEIRO, LARGURA DE 1,20 M, ALTURA POR PECA DE 2,0 M, INCLUINDO SAPATAS E ITENS NECESSARIOS A INSTALACAO </t>
  </si>
  <si>
    <t xml:space="preserve"> PLACA DE OBRA (PARA CONSTRUCAO CIVIL) EM CHAPA GALVANIZADA *N. 22*, ADESIVADA, DE *2,0 X 1,125* M </t>
  </si>
  <si>
    <t>LOCACAO DE CONTAINER 2,30 X 6,00 M, ALT. 2,50 M, PARA ESCRITORIO, SEM DIVISORIAS INTERNAS E SEM SANITARIO</t>
  </si>
  <si>
    <t>TELA PLASTICA LARANJA, TIPO TAPUME PARA SINALIZACAO, MALHA RETANGULAR, ROLO M 1,91 1.20 X 50 M (L X C)</t>
  </si>
  <si>
    <t>REATERRO MANUAL APILOADO COM SOQUETE. AF_10/2017</t>
  </si>
  <si>
    <t>ALVENARIA DE EMBASAMENTO COM BLOCO ESTRUTURAL DE CERÂMICA, DE 14X19X29CM E ARGAMASSA DE ASSENTAMENTO COM PREPARO EM BETONEIRA. AF_05/2020</t>
  </si>
  <si>
    <t>4.1.5.</t>
  </si>
  <si>
    <t>LIMPEZA MANUAL DE VEGETAÇÃO EM TERRENO COM ENXADA.AF_05/2018</t>
  </si>
  <si>
    <t>BDI (%)</t>
  </si>
  <si>
    <t>3.1.6.3</t>
  </si>
  <si>
    <t>4.2.6.</t>
  </si>
  <si>
    <t xml:space="preserve">SERVIÇOS PRELIMINARES </t>
  </si>
  <si>
    <t>DESCRIÇÃO DO SERVIÇO / MATERIAIS</t>
  </si>
  <si>
    <t>VALOR</t>
  </si>
  <si>
    <t>VALOR TOTAL</t>
  </si>
  <si>
    <t>MURO DE FECHAMENTO DE PERÍMETRO DA ESTAÇÃO DE TRATAMENTO DE LODO - ETL</t>
  </si>
  <si>
    <t>ETA CAPIM FINO</t>
  </si>
  <si>
    <t>VALOR TOTAL COM BDI</t>
  </si>
  <si>
    <t>CÓDIGO SINAPI</t>
  </si>
  <si>
    <t>Data, identificação e assinatura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</si>
</sst>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\-??_);_(@_)"/>
  </numFmts>
  <fonts count="13" x14ac:knownFonts="1">
    <font>
      <sz val="10"/>
      <name val="Arial"/>
    </font>
    <font>
      <b/>
      <u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31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medium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medium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medium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/>
      <right style="thin">
        <color indexed="23"/>
      </right>
      <top style="medium">
        <color indexed="23"/>
      </top>
      <bottom style="thin">
        <color indexed="23"/>
      </bottom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17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justify" vertical="center"/>
    </xf>
    <xf numFmtId="0" fontId="2" fillId="0" borderId="3" xfId="0" applyFont="1" applyBorder="1" applyAlignment="1">
      <alignment horizontal="center"/>
    </xf>
    <xf numFmtId="164" fontId="2" fillId="0" borderId="3" xfId="1" applyFont="1" applyFill="1" applyBorder="1" applyAlignment="1" applyProtection="1"/>
    <xf numFmtId="0" fontId="2" fillId="0" borderId="3" xfId="0" applyFont="1" applyFill="1" applyBorder="1" applyAlignment="1">
      <alignment horizontal="justify" vertical="center"/>
    </xf>
    <xf numFmtId="0" fontId="2" fillId="0" borderId="3" xfId="0" applyFont="1" applyFill="1" applyBorder="1" applyAlignment="1" applyProtection="1">
      <alignment vertic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 wrapText="1"/>
    </xf>
    <xf numFmtId="0" fontId="10" fillId="0" borderId="0" xfId="0" applyFont="1"/>
    <xf numFmtId="0" fontId="2" fillId="0" borderId="0" xfId="0" applyFont="1" applyBorder="1" applyAlignment="1"/>
    <xf numFmtId="0" fontId="0" fillId="0" borderId="0" xfId="0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164" fontId="2" fillId="0" borderId="0" xfId="0" applyNumberFormat="1" applyFont="1" applyFill="1" applyBorder="1"/>
    <xf numFmtId="43" fontId="2" fillId="0" borderId="0" xfId="0" applyNumberFormat="1" applyFont="1" applyFill="1" applyBorder="1"/>
    <xf numFmtId="164" fontId="4" fillId="0" borderId="0" xfId="0" applyNumberFormat="1" applyFont="1" applyFill="1" applyBorder="1"/>
    <xf numFmtId="0" fontId="0" fillId="0" borderId="0" xfId="0" applyFill="1" applyBorder="1"/>
    <xf numFmtId="164" fontId="5" fillId="0" borderId="0" xfId="0" applyNumberFormat="1" applyFont="1" applyFill="1" applyBorder="1"/>
    <xf numFmtId="0" fontId="2" fillId="0" borderId="3" xfId="0" applyFont="1" applyBorder="1"/>
    <xf numFmtId="164" fontId="2" fillId="0" borderId="3" xfId="0" applyNumberFormat="1" applyFont="1" applyBorder="1"/>
    <xf numFmtId="0" fontId="9" fillId="0" borderId="3" xfId="0" applyFont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justify" vertical="center"/>
    </xf>
    <xf numFmtId="0" fontId="9" fillId="0" borderId="3" xfId="0" applyFont="1" applyBorder="1"/>
    <xf numFmtId="164" fontId="4" fillId="0" borderId="3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/>
    </xf>
    <xf numFmtId="164" fontId="2" fillId="0" borderId="1" xfId="1" applyFont="1" applyFill="1" applyBorder="1" applyAlignment="1" applyProtection="1"/>
    <xf numFmtId="43" fontId="0" fillId="0" borderId="8" xfId="0" applyNumberFormat="1" applyBorder="1"/>
    <xf numFmtId="164" fontId="2" fillId="0" borderId="2" xfId="1" applyFont="1" applyFill="1" applyBorder="1" applyAlignment="1" applyProtection="1"/>
    <xf numFmtId="164" fontId="2" fillId="0" borderId="4" xfId="1" applyFont="1" applyFill="1" applyBorder="1" applyAlignment="1" applyProtection="1"/>
    <xf numFmtId="164" fontId="9" fillId="6" borderId="4" xfId="0" applyNumberFormat="1" applyFont="1" applyFill="1" applyBorder="1"/>
    <xf numFmtId="164" fontId="2" fillId="6" borderId="4" xfId="0" applyNumberFormat="1" applyFont="1" applyFill="1" applyBorder="1"/>
    <xf numFmtId="164" fontId="0" fillId="6" borderId="4" xfId="0" applyNumberFormat="1" applyFill="1" applyBorder="1"/>
    <xf numFmtId="164" fontId="0" fillId="6" borderId="5" xfId="0" applyNumberFormat="1" applyFill="1" applyBorder="1"/>
    <xf numFmtId="0" fontId="9" fillId="0" borderId="3" xfId="0" applyFont="1" applyFill="1" applyBorder="1" applyAlignment="1">
      <alignment horizontal="justify" vertical="center"/>
    </xf>
    <xf numFmtId="0" fontId="9" fillId="0" borderId="3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164" fontId="2" fillId="0" borderId="3" xfId="1" applyFont="1" applyFill="1" applyBorder="1" applyAlignment="1" applyProtection="1">
      <alignment wrapText="1"/>
    </xf>
    <xf numFmtId="164" fontId="2" fillId="0" borderId="3" xfId="0" applyNumberFormat="1" applyFont="1" applyBorder="1" applyAlignment="1">
      <alignment wrapText="1"/>
    </xf>
    <xf numFmtId="164" fontId="2" fillId="0" borderId="4" xfId="1" applyFont="1" applyFill="1" applyBorder="1" applyAlignment="1" applyProtection="1">
      <alignment wrapText="1"/>
    </xf>
    <xf numFmtId="0" fontId="2" fillId="0" borderId="3" xfId="0" applyFont="1" applyFill="1" applyBorder="1"/>
    <xf numFmtId="0" fontId="2" fillId="0" borderId="0" xfId="0" applyFont="1" applyFill="1"/>
    <xf numFmtId="0" fontId="8" fillId="0" borderId="0" xfId="0" applyFont="1"/>
    <xf numFmtId="10" fontId="2" fillId="0" borderId="3" xfId="1" applyNumberFormat="1" applyFont="1" applyFill="1" applyBorder="1" applyAlignment="1" applyProtection="1">
      <alignment horizontal="center"/>
    </xf>
    <xf numFmtId="164" fontId="2" fillId="0" borderId="3" xfId="1" applyFont="1" applyFill="1" applyBorder="1" applyAlignment="1" applyProtection="1">
      <alignment horizontal="center"/>
    </xf>
    <xf numFmtId="164" fontId="9" fillId="6" borderId="3" xfId="0" applyNumberFormat="1" applyFont="1" applyFill="1" applyBorder="1" applyAlignment="1">
      <alignment horizontal="center"/>
    </xf>
    <xf numFmtId="164" fontId="2" fillId="6" borderId="3" xfId="0" applyNumberFormat="1" applyFont="1" applyFill="1" applyBorder="1" applyAlignment="1">
      <alignment horizontal="center"/>
    </xf>
    <xf numFmtId="164" fontId="0" fillId="6" borderId="3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43" fontId="2" fillId="0" borderId="0" xfId="0" applyNumberFormat="1" applyFont="1"/>
    <xf numFmtId="4" fontId="0" fillId="0" borderId="0" xfId="0" applyNumberFormat="1"/>
    <xf numFmtId="4" fontId="2" fillId="0" borderId="0" xfId="0" applyNumberFormat="1" applyFont="1"/>
    <xf numFmtId="4" fontId="2" fillId="0" borderId="0" xfId="0" applyNumberFormat="1" applyFont="1" applyAlignment="1">
      <alignment horizontal="center"/>
    </xf>
    <xf numFmtId="0" fontId="5" fillId="0" borderId="0" xfId="0" applyFont="1" applyBorder="1" applyAlignment="1">
      <alignment horizontal="center"/>
    </xf>
    <xf numFmtId="4" fontId="8" fillId="0" borderId="0" xfId="1" applyNumberFormat="1"/>
    <xf numFmtId="4" fontId="8" fillId="0" borderId="0" xfId="1" applyNumberFormat="1" applyAlignment="1">
      <alignment horizontal="center"/>
    </xf>
    <xf numFmtId="4" fontId="8" fillId="0" borderId="0" xfId="1" applyNumberFormat="1" applyFill="1"/>
    <xf numFmtId="4" fontId="0" fillId="0" borderId="0" xfId="0" applyNumberFormat="1" applyFill="1"/>
    <xf numFmtId="0" fontId="0" fillId="0" borderId="0" xfId="0" applyFill="1"/>
    <xf numFmtId="0" fontId="2" fillId="0" borderId="11" xfId="0" applyFont="1" applyBorder="1"/>
    <xf numFmtId="0" fontId="6" fillId="2" borderId="17" xfId="0" applyFont="1" applyFill="1" applyBorder="1" applyAlignment="1">
      <alignment horizontal="center" vertical="center"/>
    </xf>
    <xf numFmtId="0" fontId="2" fillId="0" borderId="18" xfId="0" applyFont="1" applyFill="1" applyBorder="1"/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justify" vertical="center"/>
    </xf>
    <xf numFmtId="0" fontId="0" fillId="0" borderId="22" xfId="1" applyNumberFormat="1" applyFont="1" applyFill="1" applyBorder="1" applyAlignment="1" applyProtection="1"/>
    <xf numFmtId="0" fontId="0" fillId="0" borderId="22" xfId="0" applyFont="1" applyBorder="1"/>
    <xf numFmtId="0" fontId="0" fillId="2" borderId="23" xfId="0" applyFont="1" applyFill="1" applyBorder="1"/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horizontal="justify" vertical="center"/>
    </xf>
    <xf numFmtId="0" fontId="0" fillId="0" borderId="25" xfId="1" applyNumberFormat="1" applyFont="1" applyFill="1" applyBorder="1" applyAlignment="1" applyProtection="1"/>
    <xf numFmtId="0" fontId="0" fillId="0" borderId="25" xfId="0" applyFont="1" applyBorder="1"/>
    <xf numFmtId="0" fontId="0" fillId="2" borderId="26" xfId="0" applyFont="1" applyFill="1" applyBorder="1"/>
    <xf numFmtId="4" fontId="0" fillId="0" borderId="25" xfId="1" applyNumberFormat="1" applyFont="1" applyFill="1" applyBorder="1" applyAlignment="1" applyProtection="1">
      <alignment horizontal="left" vertical="center"/>
    </xf>
    <xf numFmtId="164" fontId="0" fillId="0" borderId="25" xfId="1" applyFont="1" applyFill="1" applyBorder="1" applyAlignment="1" applyProtection="1"/>
    <xf numFmtId="10" fontId="0" fillId="0" borderId="25" xfId="0" applyNumberFormat="1" applyFont="1" applyBorder="1"/>
    <xf numFmtId="164" fontId="0" fillId="0" borderId="25" xfId="0" applyNumberFormat="1" applyFont="1" applyBorder="1"/>
    <xf numFmtId="164" fontId="0" fillId="2" borderId="26" xfId="0" applyNumberFormat="1" applyFont="1" applyFill="1" applyBorder="1" applyAlignment="1">
      <alignment vertical="center"/>
    </xf>
    <xf numFmtId="164" fontId="0" fillId="0" borderId="25" xfId="1" applyFont="1" applyFill="1" applyBorder="1" applyAlignment="1" applyProtection="1">
      <alignment horizontal="left" vertical="center"/>
    </xf>
    <xf numFmtId="39" fontId="0" fillId="0" borderId="25" xfId="1" applyNumberFormat="1" applyFont="1" applyFill="1" applyBorder="1" applyAlignment="1" applyProtection="1">
      <alignment horizontal="center" vertical="center"/>
    </xf>
    <xf numFmtId="164" fontId="6" fillId="2" borderId="25" xfId="1" applyFont="1" applyFill="1" applyBorder="1" applyAlignment="1" applyProtection="1">
      <alignment vertical="center"/>
    </xf>
    <xf numFmtId="164" fontId="6" fillId="2" borderId="26" xfId="1" applyFont="1" applyFill="1" applyBorder="1" applyAlignment="1" applyProtection="1">
      <alignment vertical="center"/>
    </xf>
    <xf numFmtId="39" fontId="0" fillId="0" borderId="25" xfId="1" applyNumberFormat="1" applyFont="1" applyFill="1" applyBorder="1" applyAlignment="1" applyProtection="1">
      <alignment horizontal="right" vertical="center"/>
    </xf>
    <xf numFmtId="164" fontId="0" fillId="2" borderId="26" xfId="0" applyNumberFormat="1" applyFont="1" applyFill="1" applyBorder="1"/>
    <xf numFmtId="164" fontId="0" fillId="0" borderId="25" xfId="1" applyFont="1" applyFill="1" applyBorder="1" applyAlignment="1" applyProtection="1">
      <alignment horizontal="right" vertical="center"/>
    </xf>
    <xf numFmtId="39" fontId="0" fillId="0" borderId="25" xfId="1" applyNumberFormat="1" applyFont="1" applyFill="1" applyBorder="1" applyAlignment="1" applyProtection="1">
      <alignment horizontal="left" vertical="center"/>
    </xf>
    <xf numFmtId="39" fontId="0" fillId="0" borderId="25" xfId="0" applyNumberFormat="1" applyFont="1" applyBorder="1" applyAlignment="1">
      <alignment horizontal="left" vertical="center"/>
    </xf>
    <xf numFmtId="164" fontId="0" fillId="0" borderId="25" xfId="1" applyFont="1" applyFill="1" applyBorder="1" applyAlignment="1" applyProtection="1">
      <alignment vertical="center"/>
    </xf>
    <xf numFmtId="0" fontId="0" fillId="0" borderId="25" xfId="0" applyFont="1" applyBorder="1" applyAlignment="1">
      <alignment vertical="center"/>
    </xf>
    <xf numFmtId="164" fontId="0" fillId="0" borderId="25" xfId="0" applyNumberFormat="1" applyFont="1" applyBorder="1" applyAlignment="1">
      <alignment vertical="center"/>
    </xf>
    <xf numFmtId="0" fontId="2" fillId="0" borderId="25" xfId="0" applyFont="1" applyFill="1" applyBorder="1" applyAlignment="1" applyProtection="1">
      <alignment vertical="center" wrapText="1"/>
    </xf>
    <xf numFmtId="164" fontId="0" fillId="0" borderId="25" xfId="1" applyFont="1" applyFill="1" applyBorder="1" applyAlignment="1" applyProtection="1">
      <alignment horizontal="center" vertical="center"/>
    </xf>
    <xf numFmtId="164" fontId="6" fillId="0" borderId="25" xfId="0" applyNumberFormat="1" applyFont="1" applyBorder="1" applyAlignment="1">
      <alignment vertical="center"/>
    </xf>
    <xf numFmtId="164" fontId="6" fillId="2" borderId="26" xfId="0" applyNumberFormat="1" applyFont="1" applyFill="1" applyBorder="1" applyAlignment="1">
      <alignment vertical="center"/>
    </xf>
    <xf numFmtId="10" fontId="0" fillId="0" borderId="25" xfId="0" applyNumberFormat="1" applyFont="1" applyBorder="1" applyAlignment="1">
      <alignment vertical="center"/>
    </xf>
    <xf numFmtId="39" fontId="0" fillId="0" borderId="25" xfId="0" applyNumberFormat="1" applyFont="1" applyBorder="1" applyAlignment="1">
      <alignment horizontal="center" vertical="center"/>
    </xf>
    <xf numFmtId="164" fontId="6" fillId="2" borderId="25" xfId="0" applyNumberFormat="1" applyFont="1" applyFill="1" applyBorder="1" applyAlignment="1">
      <alignment vertical="center"/>
    </xf>
    <xf numFmtId="164" fontId="6" fillId="2" borderId="28" xfId="0" applyNumberFormat="1" applyFont="1" applyFill="1" applyBorder="1" applyAlignment="1">
      <alignment vertical="center"/>
    </xf>
    <xf numFmtId="164" fontId="6" fillId="2" borderId="29" xfId="0" applyNumberFormat="1" applyFont="1" applyFill="1" applyBorder="1" applyAlignment="1">
      <alignment vertical="center"/>
    </xf>
    <xf numFmtId="0" fontId="3" fillId="0" borderId="19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164" fontId="9" fillId="6" borderId="3" xfId="0" applyNumberFormat="1" applyFont="1" applyFill="1" applyBorder="1"/>
    <xf numFmtId="164" fontId="2" fillId="6" borderId="3" xfId="0" applyNumberFormat="1" applyFont="1" applyFill="1" applyBorder="1"/>
    <xf numFmtId="0" fontId="0" fillId="0" borderId="3" xfId="0" applyBorder="1" applyAlignment="1">
      <alignment wrapText="1"/>
    </xf>
    <xf numFmtId="164" fontId="0" fillId="6" borderId="3" xfId="0" applyNumberFormat="1" applyFill="1" applyBorder="1"/>
    <xf numFmtId="43" fontId="0" fillId="0" borderId="7" xfId="0" applyNumberFormat="1" applyBorder="1" applyAlignment="1">
      <alignment horizontal="center"/>
    </xf>
    <xf numFmtId="43" fontId="0" fillId="0" borderId="5" xfId="0" applyNumberFormat="1" applyBorder="1"/>
    <xf numFmtId="0" fontId="4" fillId="0" borderId="30" xfId="0" applyFont="1" applyFill="1" applyBorder="1" applyAlignment="1">
      <alignment vertical="center"/>
    </xf>
    <xf numFmtId="0" fontId="2" fillId="7" borderId="13" xfId="0" applyFont="1" applyFill="1" applyBorder="1"/>
    <xf numFmtId="43" fontId="2" fillId="7" borderId="12" xfId="0" applyNumberFormat="1" applyFont="1" applyFill="1" applyBorder="1"/>
    <xf numFmtId="0" fontId="0" fillId="7" borderId="13" xfId="0" applyFill="1" applyBorder="1"/>
    <xf numFmtId="0" fontId="0" fillId="0" borderId="11" xfId="0" applyBorder="1"/>
    <xf numFmtId="0" fontId="2" fillId="0" borderId="12" xfId="0" applyFont="1" applyBorder="1" applyAlignment="1">
      <alignment horizontal="left"/>
    </xf>
    <xf numFmtId="0" fontId="2" fillId="0" borderId="12" xfId="0" applyFont="1" applyBorder="1"/>
    <xf numFmtId="0" fontId="2" fillId="0" borderId="12" xfId="0" applyFont="1" applyBorder="1" applyAlignment="1">
      <alignment wrapText="1"/>
    </xf>
    <xf numFmtId="0" fontId="9" fillId="0" borderId="12" xfId="0" applyFont="1" applyBorder="1"/>
    <xf numFmtId="0" fontId="2" fillId="0" borderId="12" xfId="0" applyFont="1" applyFill="1" applyBorder="1"/>
    <xf numFmtId="0" fontId="3" fillId="5" borderId="11" xfId="0" applyFont="1" applyFill="1" applyBorder="1" applyAlignment="1">
      <alignment horizontal="center" wrapText="1"/>
    </xf>
    <xf numFmtId="0" fontId="2" fillId="7" borderId="14" xfId="0" applyFont="1" applyFill="1" applyBorder="1"/>
    <xf numFmtId="0" fontId="0" fillId="7" borderId="14" xfId="0" applyFill="1" applyBorder="1"/>
    <xf numFmtId="0" fontId="0" fillId="0" borderId="15" xfId="0" applyBorder="1"/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6" borderId="3" xfId="0" applyFont="1" applyFill="1" applyBorder="1" applyAlignment="1">
      <alignment horizontal="right"/>
    </xf>
    <xf numFmtId="0" fontId="4" fillId="6" borderId="7" xfId="0" applyFont="1" applyFill="1" applyBorder="1" applyAlignment="1">
      <alignment horizontal="right"/>
    </xf>
    <xf numFmtId="0" fontId="11" fillId="0" borderId="0" xfId="0" applyFont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/>
    </xf>
    <xf numFmtId="0" fontId="4" fillId="7" borderId="13" xfId="0" applyFont="1" applyFill="1" applyBorder="1" applyAlignment="1">
      <alignment horizontal="right"/>
    </xf>
    <xf numFmtId="43" fontId="0" fillId="0" borderId="16" xfId="0" applyNumberFormat="1" applyBorder="1" applyAlignment="1">
      <alignment horizontal="center"/>
    </xf>
    <xf numFmtId="43" fontId="0" fillId="0" borderId="7" xfId="0" applyNumberFormat="1" applyBorder="1" applyAlignment="1">
      <alignment horizontal="center"/>
    </xf>
    <xf numFmtId="0" fontId="4" fillId="6" borderId="13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2" fillId="0" borderId="31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10" xfId="0" applyFont="1" applyFill="1" applyBorder="1" applyAlignment="1">
      <alignment horizontal="right" vertical="center" wrapText="1"/>
    </xf>
    <xf numFmtId="0" fontId="12" fillId="0" borderId="3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0" fillId="0" borderId="0" xfId="0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D9D9D9"/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95250</xdr:rowOff>
    </xdr:from>
    <xdr:to>
      <xdr:col>1</xdr:col>
      <xdr:colOff>1013733</xdr:colOff>
      <xdr:row>0</xdr:row>
      <xdr:rowOff>600075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7FC43DBA-6365-4243-A92A-2A6F4013A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0"/>
          <a:ext cx="1442358" cy="504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183091</xdr:colOff>
      <xdr:row>0</xdr:row>
      <xdr:rowOff>40216</xdr:rowOff>
    </xdr:from>
    <xdr:to>
      <xdr:col>1</xdr:col>
      <xdr:colOff>374649</xdr:colOff>
      <xdr:row>0</xdr:row>
      <xdr:rowOff>516466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55459791-463D-425A-8839-EDDBEB302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091" y="40216"/>
          <a:ext cx="791633" cy="476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11206</xdr:colOff>
      <xdr:row>4</xdr:row>
      <xdr:rowOff>342900</xdr:rowOff>
    </xdr:from>
    <xdr:to>
      <xdr:col>2</xdr:col>
      <xdr:colOff>353206</xdr:colOff>
      <xdr:row>4</xdr:row>
      <xdr:rowOff>342900</xdr:rowOff>
    </xdr:to>
    <xdr:sp macro="" textlink="">
      <xdr:nvSpPr>
        <xdr:cNvPr id="3074" name="Linha 2">
          <a:extLst>
            <a:ext uri="{FF2B5EF4-FFF2-40B4-BE49-F238E27FC236}">
              <a16:creationId xmlns:a16="http://schemas.microsoft.com/office/drawing/2014/main" id="{AA30B9A7-2A55-470F-A84C-6D5A4594CC04}"/>
            </a:ext>
          </a:extLst>
        </xdr:cNvPr>
        <xdr:cNvSpPr>
          <a:spLocks noChangeShapeType="1"/>
        </xdr:cNvSpPr>
      </xdr:nvSpPr>
      <xdr:spPr bwMode="auto">
        <a:xfrm>
          <a:off x="4101353" y="206860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20731</xdr:colOff>
      <xdr:row>6</xdr:row>
      <xdr:rowOff>342900</xdr:rowOff>
    </xdr:from>
    <xdr:to>
      <xdr:col>2</xdr:col>
      <xdr:colOff>704731</xdr:colOff>
      <xdr:row>6</xdr:row>
      <xdr:rowOff>342900</xdr:rowOff>
    </xdr:to>
    <xdr:sp macro="" textlink="">
      <xdr:nvSpPr>
        <xdr:cNvPr id="3075" name="Linha 3">
          <a:extLst>
            <a:ext uri="{FF2B5EF4-FFF2-40B4-BE49-F238E27FC236}">
              <a16:creationId xmlns:a16="http://schemas.microsoft.com/office/drawing/2014/main" id="{682DADB6-FE77-4A09-9894-4E2D5EA6233D}"/>
            </a:ext>
          </a:extLst>
        </xdr:cNvPr>
        <xdr:cNvSpPr>
          <a:spLocks noChangeShapeType="1"/>
        </xdr:cNvSpPr>
      </xdr:nvSpPr>
      <xdr:spPr bwMode="auto">
        <a:xfrm>
          <a:off x="4110878" y="2841812"/>
          <a:ext cx="684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20731</xdr:colOff>
      <xdr:row>7</xdr:row>
      <xdr:rowOff>342900</xdr:rowOff>
    </xdr:from>
    <xdr:to>
      <xdr:col>2</xdr:col>
      <xdr:colOff>704731</xdr:colOff>
      <xdr:row>7</xdr:row>
      <xdr:rowOff>342900</xdr:rowOff>
    </xdr:to>
    <xdr:sp macro="" textlink="">
      <xdr:nvSpPr>
        <xdr:cNvPr id="3076" name="Linha 4">
          <a:extLst>
            <a:ext uri="{FF2B5EF4-FFF2-40B4-BE49-F238E27FC236}">
              <a16:creationId xmlns:a16="http://schemas.microsoft.com/office/drawing/2014/main" id="{FC2F048D-1D7F-4A51-AD71-F86A5B8D9EA2}"/>
            </a:ext>
          </a:extLst>
        </xdr:cNvPr>
        <xdr:cNvSpPr>
          <a:spLocks noChangeShapeType="1"/>
        </xdr:cNvSpPr>
      </xdr:nvSpPr>
      <xdr:spPr bwMode="auto">
        <a:xfrm>
          <a:off x="4110878" y="3334871"/>
          <a:ext cx="684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20731</xdr:colOff>
      <xdr:row>8</xdr:row>
      <xdr:rowOff>342900</xdr:rowOff>
    </xdr:from>
    <xdr:to>
      <xdr:col>2</xdr:col>
      <xdr:colOff>704731</xdr:colOff>
      <xdr:row>8</xdr:row>
      <xdr:rowOff>342900</xdr:rowOff>
    </xdr:to>
    <xdr:sp macro="" textlink="">
      <xdr:nvSpPr>
        <xdr:cNvPr id="3077" name="Linha 5">
          <a:extLst>
            <a:ext uri="{FF2B5EF4-FFF2-40B4-BE49-F238E27FC236}">
              <a16:creationId xmlns:a16="http://schemas.microsoft.com/office/drawing/2014/main" id="{EDE8C94D-800B-45FF-85C4-726E36FFDFEE}"/>
            </a:ext>
          </a:extLst>
        </xdr:cNvPr>
        <xdr:cNvSpPr>
          <a:spLocks noChangeShapeType="1"/>
        </xdr:cNvSpPr>
      </xdr:nvSpPr>
      <xdr:spPr bwMode="auto">
        <a:xfrm>
          <a:off x="4110878" y="3827929"/>
          <a:ext cx="684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20731</xdr:colOff>
      <xdr:row>9</xdr:row>
      <xdr:rowOff>342900</xdr:rowOff>
    </xdr:from>
    <xdr:to>
      <xdr:col>2</xdr:col>
      <xdr:colOff>704731</xdr:colOff>
      <xdr:row>9</xdr:row>
      <xdr:rowOff>342900</xdr:rowOff>
    </xdr:to>
    <xdr:sp macro="" textlink="">
      <xdr:nvSpPr>
        <xdr:cNvPr id="3078" name="Linha 6">
          <a:extLst>
            <a:ext uri="{FF2B5EF4-FFF2-40B4-BE49-F238E27FC236}">
              <a16:creationId xmlns:a16="http://schemas.microsoft.com/office/drawing/2014/main" id="{83088792-E576-43AE-8455-6648B16211E6}"/>
            </a:ext>
          </a:extLst>
        </xdr:cNvPr>
        <xdr:cNvSpPr>
          <a:spLocks noChangeShapeType="1"/>
        </xdr:cNvSpPr>
      </xdr:nvSpPr>
      <xdr:spPr bwMode="auto">
        <a:xfrm>
          <a:off x="4110878" y="4320988"/>
          <a:ext cx="684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20731</xdr:colOff>
      <xdr:row>12</xdr:row>
      <xdr:rowOff>400049</xdr:rowOff>
    </xdr:from>
    <xdr:to>
      <xdr:col>9</xdr:col>
      <xdr:colOff>688496</xdr:colOff>
      <xdr:row>12</xdr:row>
      <xdr:rowOff>425822</xdr:rowOff>
    </xdr:to>
    <xdr:sp macro="" textlink="">
      <xdr:nvSpPr>
        <xdr:cNvPr id="3079" name="Linha 8">
          <a:extLst>
            <a:ext uri="{FF2B5EF4-FFF2-40B4-BE49-F238E27FC236}">
              <a16:creationId xmlns:a16="http://schemas.microsoft.com/office/drawing/2014/main" id="{E99E4F96-6004-4711-AE95-109296B239CE}"/>
            </a:ext>
          </a:extLst>
        </xdr:cNvPr>
        <xdr:cNvSpPr>
          <a:spLocks noChangeShapeType="1"/>
        </xdr:cNvSpPr>
      </xdr:nvSpPr>
      <xdr:spPr bwMode="auto">
        <a:xfrm>
          <a:off x="4110878" y="5644402"/>
          <a:ext cx="5688000" cy="25773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20730</xdr:colOff>
      <xdr:row>11</xdr:row>
      <xdr:rowOff>352424</xdr:rowOff>
    </xdr:from>
    <xdr:to>
      <xdr:col>9</xdr:col>
      <xdr:colOff>688495</xdr:colOff>
      <xdr:row>11</xdr:row>
      <xdr:rowOff>369794</xdr:rowOff>
    </xdr:to>
    <xdr:sp macro="" textlink="">
      <xdr:nvSpPr>
        <xdr:cNvPr id="3080" name="Linha 19">
          <a:extLst>
            <a:ext uri="{FF2B5EF4-FFF2-40B4-BE49-F238E27FC236}">
              <a16:creationId xmlns:a16="http://schemas.microsoft.com/office/drawing/2014/main" id="{C5891099-49BA-481B-B131-1D7C28A12898}"/>
            </a:ext>
          </a:extLst>
        </xdr:cNvPr>
        <xdr:cNvSpPr>
          <a:spLocks noChangeShapeType="1"/>
        </xdr:cNvSpPr>
      </xdr:nvSpPr>
      <xdr:spPr bwMode="auto">
        <a:xfrm>
          <a:off x="4110877" y="5103718"/>
          <a:ext cx="5688000" cy="1737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323288</xdr:colOff>
      <xdr:row>15</xdr:row>
      <xdr:rowOff>336177</xdr:rowOff>
    </xdr:from>
    <xdr:to>
      <xdr:col>9</xdr:col>
      <xdr:colOff>703053</xdr:colOff>
      <xdr:row>15</xdr:row>
      <xdr:rowOff>352425</xdr:rowOff>
    </xdr:to>
    <xdr:sp macro="" textlink="">
      <xdr:nvSpPr>
        <xdr:cNvPr id="3081" name="Linha 20">
          <a:extLst>
            <a:ext uri="{FF2B5EF4-FFF2-40B4-BE49-F238E27FC236}">
              <a16:creationId xmlns:a16="http://schemas.microsoft.com/office/drawing/2014/main" id="{B1337ECA-AA90-48D6-8B91-C2F6338A8FF1}"/>
            </a:ext>
          </a:extLst>
        </xdr:cNvPr>
        <xdr:cNvSpPr>
          <a:spLocks noChangeShapeType="1"/>
        </xdr:cNvSpPr>
      </xdr:nvSpPr>
      <xdr:spPr bwMode="auto">
        <a:xfrm flipV="1">
          <a:off x="4413435" y="6689912"/>
          <a:ext cx="5400000" cy="16248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321607</xdr:colOff>
      <xdr:row>16</xdr:row>
      <xdr:rowOff>347381</xdr:rowOff>
    </xdr:from>
    <xdr:to>
      <xdr:col>9</xdr:col>
      <xdr:colOff>701372</xdr:colOff>
      <xdr:row>16</xdr:row>
      <xdr:rowOff>352424</xdr:rowOff>
    </xdr:to>
    <xdr:sp macro="" textlink="">
      <xdr:nvSpPr>
        <xdr:cNvPr id="3082" name="Linha 21">
          <a:extLst>
            <a:ext uri="{FF2B5EF4-FFF2-40B4-BE49-F238E27FC236}">
              <a16:creationId xmlns:a16="http://schemas.microsoft.com/office/drawing/2014/main" id="{A2552362-A527-4D94-A70D-29752F222568}"/>
            </a:ext>
          </a:extLst>
        </xdr:cNvPr>
        <xdr:cNvSpPr>
          <a:spLocks noChangeShapeType="1"/>
        </xdr:cNvSpPr>
      </xdr:nvSpPr>
      <xdr:spPr bwMode="auto">
        <a:xfrm flipV="1">
          <a:off x="4411754" y="7194175"/>
          <a:ext cx="5400000" cy="5043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321608</xdr:colOff>
      <xdr:row>20</xdr:row>
      <xdr:rowOff>400049</xdr:rowOff>
    </xdr:from>
    <xdr:to>
      <xdr:col>9</xdr:col>
      <xdr:colOff>701373</xdr:colOff>
      <xdr:row>20</xdr:row>
      <xdr:rowOff>406212</xdr:rowOff>
    </xdr:to>
    <xdr:sp macro="" textlink="">
      <xdr:nvSpPr>
        <xdr:cNvPr id="3083" name="Linha 22">
          <a:extLst>
            <a:ext uri="{FF2B5EF4-FFF2-40B4-BE49-F238E27FC236}">
              <a16:creationId xmlns:a16="http://schemas.microsoft.com/office/drawing/2014/main" id="{B49098FD-30A3-4506-9D6D-49943E92CA31}"/>
            </a:ext>
          </a:extLst>
        </xdr:cNvPr>
        <xdr:cNvSpPr>
          <a:spLocks noChangeShapeType="1"/>
        </xdr:cNvSpPr>
      </xdr:nvSpPr>
      <xdr:spPr bwMode="auto">
        <a:xfrm>
          <a:off x="4417358" y="8105774"/>
          <a:ext cx="5380390" cy="6163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2</xdr:col>
      <xdr:colOff>369233</xdr:colOff>
      <xdr:row>21</xdr:row>
      <xdr:rowOff>523875</xdr:rowOff>
    </xdr:from>
    <xdr:to>
      <xdr:col>3</xdr:col>
      <xdr:colOff>336056</xdr:colOff>
      <xdr:row>21</xdr:row>
      <xdr:rowOff>523875</xdr:rowOff>
    </xdr:to>
    <xdr:sp macro="" textlink="">
      <xdr:nvSpPr>
        <xdr:cNvPr id="3084" name="Linha 23">
          <a:extLst>
            <a:ext uri="{FF2B5EF4-FFF2-40B4-BE49-F238E27FC236}">
              <a16:creationId xmlns:a16="http://schemas.microsoft.com/office/drawing/2014/main" id="{AA11226F-EE11-4B08-AE61-99A8C2A35B24}"/>
            </a:ext>
          </a:extLst>
        </xdr:cNvPr>
        <xdr:cNvSpPr>
          <a:spLocks noChangeShapeType="1"/>
        </xdr:cNvSpPr>
      </xdr:nvSpPr>
      <xdr:spPr bwMode="auto">
        <a:xfrm>
          <a:off x="4459380" y="9197228"/>
          <a:ext cx="684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9525</xdr:colOff>
      <xdr:row>21</xdr:row>
      <xdr:rowOff>523875</xdr:rowOff>
    </xdr:from>
    <xdr:to>
      <xdr:col>4</xdr:col>
      <xdr:colOff>351525</xdr:colOff>
      <xdr:row>21</xdr:row>
      <xdr:rowOff>523875</xdr:rowOff>
    </xdr:to>
    <xdr:sp macro="" textlink="">
      <xdr:nvSpPr>
        <xdr:cNvPr id="3085" name="Linha 24">
          <a:extLst>
            <a:ext uri="{FF2B5EF4-FFF2-40B4-BE49-F238E27FC236}">
              <a16:creationId xmlns:a16="http://schemas.microsoft.com/office/drawing/2014/main" id="{C1AD50A6-79D8-4B4D-AC02-36FE4E88CA55}"/>
            </a:ext>
          </a:extLst>
        </xdr:cNvPr>
        <xdr:cNvSpPr>
          <a:spLocks noChangeShapeType="1"/>
        </xdr:cNvSpPr>
      </xdr:nvSpPr>
      <xdr:spPr bwMode="auto">
        <a:xfrm>
          <a:off x="5534025" y="919722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9525</xdr:colOff>
      <xdr:row>21</xdr:row>
      <xdr:rowOff>523875</xdr:rowOff>
    </xdr:from>
    <xdr:to>
      <xdr:col>5</xdr:col>
      <xdr:colOff>351525</xdr:colOff>
      <xdr:row>21</xdr:row>
      <xdr:rowOff>523875</xdr:rowOff>
    </xdr:to>
    <xdr:sp macro="" textlink="">
      <xdr:nvSpPr>
        <xdr:cNvPr id="3086" name="Linha 25">
          <a:extLst>
            <a:ext uri="{FF2B5EF4-FFF2-40B4-BE49-F238E27FC236}">
              <a16:creationId xmlns:a16="http://schemas.microsoft.com/office/drawing/2014/main" id="{FC6812B2-EC9A-4994-9FCE-0849A861B074}"/>
            </a:ext>
          </a:extLst>
        </xdr:cNvPr>
        <xdr:cNvSpPr>
          <a:spLocks noChangeShapeType="1"/>
        </xdr:cNvSpPr>
      </xdr:nvSpPr>
      <xdr:spPr bwMode="auto">
        <a:xfrm>
          <a:off x="6251201" y="919722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19050</xdr:colOff>
      <xdr:row>21</xdr:row>
      <xdr:rowOff>523875</xdr:rowOff>
    </xdr:from>
    <xdr:to>
      <xdr:col>6</xdr:col>
      <xdr:colOff>361050</xdr:colOff>
      <xdr:row>21</xdr:row>
      <xdr:rowOff>523875</xdr:rowOff>
    </xdr:to>
    <xdr:sp macro="" textlink="">
      <xdr:nvSpPr>
        <xdr:cNvPr id="3087" name="Linha 26">
          <a:extLst>
            <a:ext uri="{FF2B5EF4-FFF2-40B4-BE49-F238E27FC236}">
              <a16:creationId xmlns:a16="http://schemas.microsoft.com/office/drawing/2014/main" id="{200012BB-13CC-4026-A321-AB9B79C5FB20}"/>
            </a:ext>
          </a:extLst>
        </xdr:cNvPr>
        <xdr:cNvSpPr>
          <a:spLocks noChangeShapeType="1"/>
        </xdr:cNvSpPr>
      </xdr:nvSpPr>
      <xdr:spPr bwMode="auto">
        <a:xfrm>
          <a:off x="6977903" y="919722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9525</xdr:colOff>
      <xdr:row>21</xdr:row>
      <xdr:rowOff>523875</xdr:rowOff>
    </xdr:from>
    <xdr:to>
      <xdr:col>7</xdr:col>
      <xdr:colOff>351525</xdr:colOff>
      <xdr:row>21</xdr:row>
      <xdr:rowOff>523875</xdr:rowOff>
    </xdr:to>
    <xdr:sp macro="" textlink="">
      <xdr:nvSpPr>
        <xdr:cNvPr id="3088" name="Linha 27">
          <a:extLst>
            <a:ext uri="{FF2B5EF4-FFF2-40B4-BE49-F238E27FC236}">
              <a16:creationId xmlns:a16="http://schemas.microsoft.com/office/drawing/2014/main" id="{283C815E-596F-4814-9CDB-C71487EE0FD4}"/>
            </a:ext>
          </a:extLst>
        </xdr:cNvPr>
        <xdr:cNvSpPr>
          <a:spLocks noChangeShapeType="1"/>
        </xdr:cNvSpPr>
      </xdr:nvSpPr>
      <xdr:spPr bwMode="auto">
        <a:xfrm>
          <a:off x="7685554" y="919722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12324</xdr:colOff>
      <xdr:row>22</xdr:row>
      <xdr:rowOff>381000</xdr:rowOff>
    </xdr:from>
    <xdr:to>
      <xdr:col>4</xdr:col>
      <xdr:colOff>354324</xdr:colOff>
      <xdr:row>22</xdr:row>
      <xdr:rowOff>381000</xdr:rowOff>
    </xdr:to>
    <xdr:sp macro="" textlink="">
      <xdr:nvSpPr>
        <xdr:cNvPr id="3090" name="Linha 29">
          <a:extLst>
            <a:ext uri="{FF2B5EF4-FFF2-40B4-BE49-F238E27FC236}">
              <a16:creationId xmlns:a16="http://schemas.microsoft.com/office/drawing/2014/main" id="{7334DDCB-40FD-4017-B4BC-23067D0A55CD}"/>
            </a:ext>
          </a:extLst>
        </xdr:cNvPr>
        <xdr:cNvSpPr>
          <a:spLocks noChangeShapeType="1"/>
        </xdr:cNvSpPr>
      </xdr:nvSpPr>
      <xdr:spPr bwMode="auto">
        <a:xfrm>
          <a:off x="5536824" y="981635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9525</xdr:colOff>
      <xdr:row>22</xdr:row>
      <xdr:rowOff>381000</xdr:rowOff>
    </xdr:from>
    <xdr:to>
      <xdr:col>7</xdr:col>
      <xdr:colOff>351525</xdr:colOff>
      <xdr:row>22</xdr:row>
      <xdr:rowOff>381000</xdr:rowOff>
    </xdr:to>
    <xdr:sp macro="" textlink="">
      <xdr:nvSpPr>
        <xdr:cNvPr id="3093" name="Linha 32">
          <a:extLst>
            <a:ext uri="{FF2B5EF4-FFF2-40B4-BE49-F238E27FC236}">
              <a16:creationId xmlns:a16="http://schemas.microsoft.com/office/drawing/2014/main" id="{D105EF2C-963F-425E-812D-0680EF30F86B}"/>
            </a:ext>
          </a:extLst>
        </xdr:cNvPr>
        <xdr:cNvSpPr>
          <a:spLocks noChangeShapeType="1"/>
        </xdr:cNvSpPr>
      </xdr:nvSpPr>
      <xdr:spPr bwMode="auto">
        <a:xfrm>
          <a:off x="7685554" y="981635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214032</xdr:colOff>
      <xdr:row>23</xdr:row>
      <xdr:rowOff>336176</xdr:rowOff>
    </xdr:from>
    <xdr:to>
      <xdr:col>3</xdr:col>
      <xdr:colOff>556032</xdr:colOff>
      <xdr:row>23</xdr:row>
      <xdr:rowOff>336176</xdr:rowOff>
    </xdr:to>
    <xdr:sp macro="" textlink="">
      <xdr:nvSpPr>
        <xdr:cNvPr id="3094" name="Linha 33">
          <a:extLst>
            <a:ext uri="{FF2B5EF4-FFF2-40B4-BE49-F238E27FC236}">
              <a16:creationId xmlns:a16="http://schemas.microsoft.com/office/drawing/2014/main" id="{43564F42-C218-4C74-AA27-E6B007F8A46F}"/>
            </a:ext>
          </a:extLst>
        </xdr:cNvPr>
        <xdr:cNvSpPr>
          <a:spLocks noChangeShapeType="1"/>
        </xdr:cNvSpPr>
      </xdr:nvSpPr>
      <xdr:spPr bwMode="auto">
        <a:xfrm>
          <a:off x="5021356" y="1026458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214032</xdr:colOff>
      <xdr:row>23</xdr:row>
      <xdr:rowOff>336176</xdr:rowOff>
    </xdr:from>
    <xdr:to>
      <xdr:col>4</xdr:col>
      <xdr:colOff>556032</xdr:colOff>
      <xdr:row>23</xdr:row>
      <xdr:rowOff>336176</xdr:rowOff>
    </xdr:to>
    <xdr:sp macro="" textlink="">
      <xdr:nvSpPr>
        <xdr:cNvPr id="3095" name="Linha 34">
          <a:extLst>
            <a:ext uri="{FF2B5EF4-FFF2-40B4-BE49-F238E27FC236}">
              <a16:creationId xmlns:a16="http://schemas.microsoft.com/office/drawing/2014/main" id="{10AAB8B6-4733-473B-8AC5-32D22C760FB8}"/>
            </a:ext>
          </a:extLst>
        </xdr:cNvPr>
        <xdr:cNvSpPr>
          <a:spLocks noChangeShapeType="1"/>
        </xdr:cNvSpPr>
      </xdr:nvSpPr>
      <xdr:spPr bwMode="auto">
        <a:xfrm>
          <a:off x="5738532" y="1026458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214032</xdr:colOff>
      <xdr:row>23</xdr:row>
      <xdr:rowOff>336176</xdr:rowOff>
    </xdr:from>
    <xdr:to>
      <xdr:col>5</xdr:col>
      <xdr:colOff>556032</xdr:colOff>
      <xdr:row>23</xdr:row>
      <xdr:rowOff>336176</xdr:rowOff>
    </xdr:to>
    <xdr:sp macro="" textlink="">
      <xdr:nvSpPr>
        <xdr:cNvPr id="3096" name="Linha 35">
          <a:extLst>
            <a:ext uri="{FF2B5EF4-FFF2-40B4-BE49-F238E27FC236}">
              <a16:creationId xmlns:a16="http://schemas.microsoft.com/office/drawing/2014/main" id="{D31FF016-BBA7-4ADA-B0D3-AAD1E1C52E4E}"/>
            </a:ext>
          </a:extLst>
        </xdr:cNvPr>
        <xdr:cNvSpPr>
          <a:spLocks noChangeShapeType="1"/>
        </xdr:cNvSpPr>
      </xdr:nvSpPr>
      <xdr:spPr bwMode="auto">
        <a:xfrm>
          <a:off x="6455708" y="1026458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214032</xdr:colOff>
      <xdr:row>23</xdr:row>
      <xdr:rowOff>336176</xdr:rowOff>
    </xdr:from>
    <xdr:to>
      <xdr:col>6</xdr:col>
      <xdr:colOff>556032</xdr:colOff>
      <xdr:row>23</xdr:row>
      <xdr:rowOff>336176</xdr:rowOff>
    </xdr:to>
    <xdr:sp macro="" textlink="">
      <xdr:nvSpPr>
        <xdr:cNvPr id="3097" name="Linha 36">
          <a:extLst>
            <a:ext uri="{FF2B5EF4-FFF2-40B4-BE49-F238E27FC236}">
              <a16:creationId xmlns:a16="http://schemas.microsoft.com/office/drawing/2014/main" id="{CF7C86EF-1111-4910-82C4-3875098E62FA}"/>
            </a:ext>
          </a:extLst>
        </xdr:cNvPr>
        <xdr:cNvSpPr>
          <a:spLocks noChangeShapeType="1"/>
        </xdr:cNvSpPr>
      </xdr:nvSpPr>
      <xdr:spPr bwMode="auto">
        <a:xfrm>
          <a:off x="7172885" y="1026458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214032</xdr:colOff>
      <xdr:row>23</xdr:row>
      <xdr:rowOff>336176</xdr:rowOff>
    </xdr:from>
    <xdr:to>
      <xdr:col>7</xdr:col>
      <xdr:colOff>556032</xdr:colOff>
      <xdr:row>23</xdr:row>
      <xdr:rowOff>336176</xdr:rowOff>
    </xdr:to>
    <xdr:sp macro="" textlink="">
      <xdr:nvSpPr>
        <xdr:cNvPr id="3098" name="Linha 37">
          <a:extLst>
            <a:ext uri="{FF2B5EF4-FFF2-40B4-BE49-F238E27FC236}">
              <a16:creationId xmlns:a16="http://schemas.microsoft.com/office/drawing/2014/main" id="{A3626194-7865-4BDA-BC0C-BB1A133F34BA}"/>
            </a:ext>
          </a:extLst>
        </xdr:cNvPr>
        <xdr:cNvSpPr>
          <a:spLocks noChangeShapeType="1"/>
        </xdr:cNvSpPr>
      </xdr:nvSpPr>
      <xdr:spPr bwMode="auto">
        <a:xfrm>
          <a:off x="7890061" y="1026458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214032</xdr:colOff>
      <xdr:row>24</xdr:row>
      <xdr:rowOff>399489</xdr:rowOff>
    </xdr:from>
    <xdr:to>
      <xdr:col>3</xdr:col>
      <xdr:colOff>556032</xdr:colOff>
      <xdr:row>24</xdr:row>
      <xdr:rowOff>399489</xdr:rowOff>
    </xdr:to>
    <xdr:sp macro="" textlink="">
      <xdr:nvSpPr>
        <xdr:cNvPr id="3099" name="Linha 38">
          <a:extLst>
            <a:ext uri="{FF2B5EF4-FFF2-40B4-BE49-F238E27FC236}">
              <a16:creationId xmlns:a16="http://schemas.microsoft.com/office/drawing/2014/main" id="{FA3A390D-0667-4943-ACEE-9CEF09B3A302}"/>
            </a:ext>
          </a:extLst>
        </xdr:cNvPr>
        <xdr:cNvSpPr>
          <a:spLocks noChangeShapeType="1"/>
        </xdr:cNvSpPr>
      </xdr:nvSpPr>
      <xdr:spPr bwMode="auto">
        <a:xfrm>
          <a:off x="5021356" y="1082096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214032</xdr:colOff>
      <xdr:row>24</xdr:row>
      <xdr:rowOff>399489</xdr:rowOff>
    </xdr:from>
    <xdr:to>
      <xdr:col>4</xdr:col>
      <xdr:colOff>556032</xdr:colOff>
      <xdr:row>24</xdr:row>
      <xdr:rowOff>399489</xdr:rowOff>
    </xdr:to>
    <xdr:sp macro="" textlink="">
      <xdr:nvSpPr>
        <xdr:cNvPr id="3100" name="Linha 39">
          <a:extLst>
            <a:ext uri="{FF2B5EF4-FFF2-40B4-BE49-F238E27FC236}">
              <a16:creationId xmlns:a16="http://schemas.microsoft.com/office/drawing/2014/main" id="{4E74B293-E78A-43A5-A34F-E2496FA3CDF7}"/>
            </a:ext>
          </a:extLst>
        </xdr:cNvPr>
        <xdr:cNvSpPr>
          <a:spLocks noChangeShapeType="1"/>
        </xdr:cNvSpPr>
      </xdr:nvSpPr>
      <xdr:spPr bwMode="auto">
        <a:xfrm>
          <a:off x="5738532" y="1082096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214032</xdr:colOff>
      <xdr:row>24</xdr:row>
      <xdr:rowOff>399489</xdr:rowOff>
    </xdr:from>
    <xdr:to>
      <xdr:col>5</xdr:col>
      <xdr:colOff>556032</xdr:colOff>
      <xdr:row>24</xdr:row>
      <xdr:rowOff>399489</xdr:rowOff>
    </xdr:to>
    <xdr:sp macro="" textlink="">
      <xdr:nvSpPr>
        <xdr:cNvPr id="3101" name="Linha 40">
          <a:extLst>
            <a:ext uri="{FF2B5EF4-FFF2-40B4-BE49-F238E27FC236}">
              <a16:creationId xmlns:a16="http://schemas.microsoft.com/office/drawing/2014/main" id="{861F9E63-3A81-4A51-8CCB-EB42EED0CF08}"/>
            </a:ext>
          </a:extLst>
        </xdr:cNvPr>
        <xdr:cNvSpPr>
          <a:spLocks noChangeShapeType="1"/>
        </xdr:cNvSpPr>
      </xdr:nvSpPr>
      <xdr:spPr bwMode="auto">
        <a:xfrm>
          <a:off x="6455708" y="1082096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214032</xdr:colOff>
      <xdr:row>24</xdr:row>
      <xdr:rowOff>389964</xdr:rowOff>
    </xdr:from>
    <xdr:to>
      <xdr:col>6</xdr:col>
      <xdr:colOff>556032</xdr:colOff>
      <xdr:row>24</xdr:row>
      <xdr:rowOff>389964</xdr:rowOff>
    </xdr:to>
    <xdr:sp macro="" textlink="">
      <xdr:nvSpPr>
        <xdr:cNvPr id="3102" name="Linha 41">
          <a:extLst>
            <a:ext uri="{FF2B5EF4-FFF2-40B4-BE49-F238E27FC236}">
              <a16:creationId xmlns:a16="http://schemas.microsoft.com/office/drawing/2014/main" id="{59ACE510-B865-4F0E-9D78-004D882081A4}"/>
            </a:ext>
          </a:extLst>
        </xdr:cNvPr>
        <xdr:cNvSpPr>
          <a:spLocks noChangeShapeType="1"/>
        </xdr:cNvSpPr>
      </xdr:nvSpPr>
      <xdr:spPr bwMode="auto">
        <a:xfrm>
          <a:off x="7172885" y="10811435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214032</xdr:colOff>
      <xdr:row>24</xdr:row>
      <xdr:rowOff>399489</xdr:rowOff>
    </xdr:from>
    <xdr:to>
      <xdr:col>7</xdr:col>
      <xdr:colOff>556032</xdr:colOff>
      <xdr:row>24</xdr:row>
      <xdr:rowOff>399489</xdr:rowOff>
    </xdr:to>
    <xdr:sp macro="" textlink="">
      <xdr:nvSpPr>
        <xdr:cNvPr id="3103" name="Linha 42">
          <a:extLst>
            <a:ext uri="{FF2B5EF4-FFF2-40B4-BE49-F238E27FC236}">
              <a16:creationId xmlns:a16="http://schemas.microsoft.com/office/drawing/2014/main" id="{93BD7AB7-A9F1-41BC-9EB6-2A06DBC594C7}"/>
            </a:ext>
          </a:extLst>
        </xdr:cNvPr>
        <xdr:cNvSpPr>
          <a:spLocks noChangeShapeType="1"/>
        </xdr:cNvSpPr>
      </xdr:nvSpPr>
      <xdr:spPr bwMode="auto">
        <a:xfrm>
          <a:off x="7890061" y="1082096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214032</xdr:colOff>
      <xdr:row>25</xdr:row>
      <xdr:rowOff>344020</xdr:rowOff>
    </xdr:from>
    <xdr:to>
      <xdr:col>3</xdr:col>
      <xdr:colOff>556032</xdr:colOff>
      <xdr:row>25</xdr:row>
      <xdr:rowOff>344020</xdr:rowOff>
    </xdr:to>
    <xdr:sp macro="" textlink="">
      <xdr:nvSpPr>
        <xdr:cNvPr id="3104" name="Linha 43">
          <a:extLst>
            <a:ext uri="{FF2B5EF4-FFF2-40B4-BE49-F238E27FC236}">
              <a16:creationId xmlns:a16="http://schemas.microsoft.com/office/drawing/2014/main" id="{C52FB9A1-D0F8-4FBA-B3D6-D78E9E9E6E49}"/>
            </a:ext>
          </a:extLst>
        </xdr:cNvPr>
        <xdr:cNvSpPr>
          <a:spLocks noChangeShapeType="1"/>
        </xdr:cNvSpPr>
      </xdr:nvSpPr>
      <xdr:spPr bwMode="auto">
        <a:xfrm>
          <a:off x="5021356" y="1137060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214032</xdr:colOff>
      <xdr:row>25</xdr:row>
      <xdr:rowOff>344020</xdr:rowOff>
    </xdr:from>
    <xdr:to>
      <xdr:col>4</xdr:col>
      <xdr:colOff>556032</xdr:colOff>
      <xdr:row>25</xdr:row>
      <xdr:rowOff>344020</xdr:rowOff>
    </xdr:to>
    <xdr:sp macro="" textlink="">
      <xdr:nvSpPr>
        <xdr:cNvPr id="3105" name="Linha 44">
          <a:extLst>
            <a:ext uri="{FF2B5EF4-FFF2-40B4-BE49-F238E27FC236}">
              <a16:creationId xmlns:a16="http://schemas.microsoft.com/office/drawing/2014/main" id="{5C6FA1ED-0728-41B7-98F4-8C8D4DC87CDE}"/>
            </a:ext>
          </a:extLst>
        </xdr:cNvPr>
        <xdr:cNvSpPr>
          <a:spLocks noChangeShapeType="1"/>
        </xdr:cNvSpPr>
      </xdr:nvSpPr>
      <xdr:spPr bwMode="auto">
        <a:xfrm>
          <a:off x="5738532" y="1137060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214032</xdr:colOff>
      <xdr:row>25</xdr:row>
      <xdr:rowOff>355226</xdr:rowOff>
    </xdr:from>
    <xdr:to>
      <xdr:col>5</xdr:col>
      <xdr:colOff>556032</xdr:colOff>
      <xdr:row>25</xdr:row>
      <xdr:rowOff>355226</xdr:rowOff>
    </xdr:to>
    <xdr:sp macro="" textlink="">
      <xdr:nvSpPr>
        <xdr:cNvPr id="3106" name="Linha 45">
          <a:extLst>
            <a:ext uri="{FF2B5EF4-FFF2-40B4-BE49-F238E27FC236}">
              <a16:creationId xmlns:a16="http://schemas.microsoft.com/office/drawing/2014/main" id="{D3303F41-83CB-474C-8D89-9A7D01DECA66}"/>
            </a:ext>
          </a:extLst>
        </xdr:cNvPr>
        <xdr:cNvSpPr>
          <a:spLocks noChangeShapeType="1"/>
        </xdr:cNvSpPr>
      </xdr:nvSpPr>
      <xdr:spPr bwMode="auto">
        <a:xfrm>
          <a:off x="6455708" y="1138181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214032</xdr:colOff>
      <xdr:row>25</xdr:row>
      <xdr:rowOff>355226</xdr:rowOff>
    </xdr:from>
    <xdr:to>
      <xdr:col>6</xdr:col>
      <xdr:colOff>556032</xdr:colOff>
      <xdr:row>25</xdr:row>
      <xdr:rowOff>355226</xdr:rowOff>
    </xdr:to>
    <xdr:sp macro="" textlink="">
      <xdr:nvSpPr>
        <xdr:cNvPr id="3107" name="Linha 46">
          <a:extLst>
            <a:ext uri="{FF2B5EF4-FFF2-40B4-BE49-F238E27FC236}">
              <a16:creationId xmlns:a16="http://schemas.microsoft.com/office/drawing/2014/main" id="{89ED65A1-AA0B-4E49-A87F-92EDE603B6BE}"/>
            </a:ext>
          </a:extLst>
        </xdr:cNvPr>
        <xdr:cNvSpPr>
          <a:spLocks noChangeShapeType="1"/>
        </xdr:cNvSpPr>
      </xdr:nvSpPr>
      <xdr:spPr bwMode="auto">
        <a:xfrm>
          <a:off x="7172885" y="1138181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214032</xdr:colOff>
      <xdr:row>25</xdr:row>
      <xdr:rowOff>344020</xdr:rowOff>
    </xdr:from>
    <xdr:to>
      <xdr:col>7</xdr:col>
      <xdr:colOff>556032</xdr:colOff>
      <xdr:row>25</xdr:row>
      <xdr:rowOff>344020</xdr:rowOff>
    </xdr:to>
    <xdr:sp macro="" textlink="">
      <xdr:nvSpPr>
        <xdr:cNvPr id="3108" name="Linha 47">
          <a:extLst>
            <a:ext uri="{FF2B5EF4-FFF2-40B4-BE49-F238E27FC236}">
              <a16:creationId xmlns:a16="http://schemas.microsoft.com/office/drawing/2014/main" id="{BEA78601-4604-4F7A-A995-D983F398C19D}"/>
            </a:ext>
          </a:extLst>
        </xdr:cNvPr>
        <xdr:cNvSpPr>
          <a:spLocks noChangeShapeType="1"/>
        </xdr:cNvSpPr>
      </xdr:nvSpPr>
      <xdr:spPr bwMode="auto">
        <a:xfrm>
          <a:off x="7890061" y="1137060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201706</xdr:colOff>
      <xdr:row>26</xdr:row>
      <xdr:rowOff>425824</xdr:rowOff>
    </xdr:from>
    <xdr:to>
      <xdr:col>3</xdr:col>
      <xdr:colOff>543706</xdr:colOff>
      <xdr:row>26</xdr:row>
      <xdr:rowOff>425824</xdr:rowOff>
    </xdr:to>
    <xdr:sp macro="" textlink="">
      <xdr:nvSpPr>
        <xdr:cNvPr id="3109" name="Linha 48">
          <a:extLst>
            <a:ext uri="{FF2B5EF4-FFF2-40B4-BE49-F238E27FC236}">
              <a16:creationId xmlns:a16="http://schemas.microsoft.com/office/drawing/2014/main" id="{F4C592AB-B0D7-4607-A3F1-9784DA38FDD9}"/>
            </a:ext>
          </a:extLst>
        </xdr:cNvPr>
        <xdr:cNvSpPr>
          <a:spLocks noChangeShapeType="1"/>
        </xdr:cNvSpPr>
      </xdr:nvSpPr>
      <xdr:spPr bwMode="auto">
        <a:xfrm>
          <a:off x="5009030" y="11889442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236444</xdr:colOff>
      <xdr:row>26</xdr:row>
      <xdr:rowOff>416858</xdr:rowOff>
    </xdr:from>
    <xdr:to>
      <xdr:col>4</xdr:col>
      <xdr:colOff>578444</xdr:colOff>
      <xdr:row>26</xdr:row>
      <xdr:rowOff>416858</xdr:rowOff>
    </xdr:to>
    <xdr:sp macro="" textlink="">
      <xdr:nvSpPr>
        <xdr:cNvPr id="3110" name="Linha 49">
          <a:extLst>
            <a:ext uri="{FF2B5EF4-FFF2-40B4-BE49-F238E27FC236}">
              <a16:creationId xmlns:a16="http://schemas.microsoft.com/office/drawing/2014/main" id="{8653D17E-2071-423D-9626-20297EB32589}"/>
            </a:ext>
          </a:extLst>
        </xdr:cNvPr>
        <xdr:cNvSpPr>
          <a:spLocks noChangeShapeType="1"/>
        </xdr:cNvSpPr>
      </xdr:nvSpPr>
      <xdr:spPr bwMode="auto">
        <a:xfrm>
          <a:off x="5760944" y="1188047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236444</xdr:colOff>
      <xdr:row>26</xdr:row>
      <xdr:rowOff>416858</xdr:rowOff>
    </xdr:from>
    <xdr:to>
      <xdr:col>5</xdr:col>
      <xdr:colOff>578444</xdr:colOff>
      <xdr:row>26</xdr:row>
      <xdr:rowOff>416858</xdr:rowOff>
    </xdr:to>
    <xdr:sp macro="" textlink="">
      <xdr:nvSpPr>
        <xdr:cNvPr id="3111" name="Linha 50">
          <a:extLst>
            <a:ext uri="{FF2B5EF4-FFF2-40B4-BE49-F238E27FC236}">
              <a16:creationId xmlns:a16="http://schemas.microsoft.com/office/drawing/2014/main" id="{5C87C250-44E4-4621-942F-F027581D20A6}"/>
            </a:ext>
          </a:extLst>
        </xdr:cNvPr>
        <xdr:cNvSpPr>
          <a:spLocks noChangeShapeType="1"/>
        </xdr:cNvSpPr>
      </xdr:nvSpPr>
      <xdr:spPr bwMode="auto">
        <a:xfrm>
          <a:off x="6478120" y="1188047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236444</xdr:colOff>
      <xdr:row>26</xdr:row>
      <xdr:rowOff>416858</xdr:rowOff>
    </xdr:from>
    <xdr:to>
      <xdr:col>6</xdr:col>
      <xdr:colOff>578444</xdr:colOff>
      <xdr:row>26</xdr:row>
      <xdr:rowOff>416858</xdr:rowOff>
    </xdr:to>
    <xdr:sp macro="" textlink="">
      <xdr:nvSpPr>
        <xdr:cNvPr id="3112" name="Linha 51">
          <a:extLst>
            <a:ext uri="{FF2B5EF4-FFF2-40B4-BE49-F238E27FC236}">
              <a16:creationId xmlns:a16="http://schemas.microsoft.com/office/drawing/2014/main" id="{C40C8DB9-EF64-4AEA-8A6C-CDFFDD944D1A}"/>
            </a:ext>
          </a:extLst>
        </xdr:cNvPr>
        <xdr:cNvSpPr>
          <a:spLocks noChangeShapeType="1"/>
        </xdr:cNvSpPr>
      </xdr:nvSpPr>
      <xdr:spPr bwMode="auto">
        <a:xfrm>
          <a:off x="7195297" y="1188047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236444</xdr:colOff>
      <xdr:row>26</xdr:row>
      <xdr:rowOff>416858</xdr:rowOff>
    </xdr:from>
    <xdr:to>
      <xdr:col>7</xdr:col>
      <xdr:colOff>578444</xdr:colOff>
      <xdr:row>26</xdr:row>
      <xdr:rowOff>416858</xdr:rowOff>
    </xdr:to>
    <xdr:sp macro="" textlink="">
      <xdr:nvSpPr>
        <xdr:cNvPr id="3113" name="Linha 52">
          <a:extLst>
            <a:ext uri="{FF2B5EF4-FFF2-40B4-BE49-F238E27FC236}">
              <a16:creationId xmlns:a16="http://schemas.microsoft.com/office/drawing/2014/main" id="{92945F14-F4F0-4967-A1B6-9F78528E4588}"/>
            </a:ext>
          </a:extLst>
        </xdr:cNvPr>
        <xdr:cNvSpPr>
          <a:spLocks noChangeShapeType="1"/>
        </xdr:cNvSpPr>
      </xdr:nvSpPr>
      <xdr:spPr bwMode="auto">
        <a:xfrm>
          <a:off x="7912473" y="1188047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214032</xdr:colOff>
      <xdr:row>27</xdr:row>
      <xdr:rowOff>476809</xdr:rowOff>
    </xdr:from>
    <xdr:to>
      <xdr:col>3</xdr:col>
      <xdr:colOff>556032</xdr:colOff>
      <xdr:row>27</xdr:row>
      <xdr:rowOff>476809</xdr:rowOff>
    </xdr:to>
    <xdr:sp macro="" textlink="">
      <xdr:nvSpPr>
        <xdr:cNvPr id="3114" name="Linha 53">
          <a:extLst>
            <a:ext uri="{FF2B5EF4-FFF2-40B4-BE49-F238E27FC236}">
              <a16:creationId xmlns:a16="http://schemas.microsoft.com/office/drawing/2014/main" id="{E192595C-D830-4637-B169-552F32F01D25}"/>
            </a:ext>
          </a:extLst>
        </xdr:cNvPr>
        <xdr:cNvSpPr>
          <a:spLocks noChangeShapeType="1"/>
        </xdr:cNvSpPr>
      </xdr:nvSpPr>
      <xdr:spPr bwMode="auto">
        <a:xfrm>
          <a:off x="5021356" y="1260157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214032</xdr:colOff>
      <xdr:row>27</xdr:row>
      <xdr:rowOff>476809</xdr:rowOff>
    </xdr:from>
    <xdr:to>
      <xdr:col>4</xdr:col>
      <xdr:colOff>556032</xdr:colOff>
      <xdr:row>27</xdr:row>
      <xdr:rowOff>476809</xdr:rowOff>
    </xdr:to>
    <xdr:sp macro="" textlink="">
      <xdr:nvSpPr>
        <xdr:cNvPr id="3115" name="Linha 54">
          <a:extLst>
            <a:ext uri="{FF2B5EF4-FFF2-40B4-BE49-F238E27FC236}">
              <a16:creationId xmlns:a16="http://schemas.microsoft.com/office/drawing/2014/main" id="{EA4A7189-5805-498B-8A13-787F8E91A5E0}"/>
            </a:ext>
          </a:extLst>
        </xdr:cNvPr>
        <xdr:cNvSpPr>
          <a:spLocks noChangeShapeType="1"/>
        </xdr:cNvSpPr>
      </xdr:nvSpPr>
      <xdr:spPr bwMode="auto">
        <a:xfrm>
          <a:off x="5738532" y="1260157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214032</xdr:colOff>
      <xdr:row>27</xdr:row>
      <xdr:rowOff>476809</xdr:rowOff>
    </xdr:from>
    <xdr:to>
      <xdr:col>7</xdr:col>
      <xdr:colOff>556032</xdr:colOff>
      <xdr:row>27</xdr:row>
      <xdr:rowOff>476809</xdr:rowOff>
    </xdr:to>
    <xdr:sp macro="" textlink="">
      <xdr:nvSpPr>
        <xdr:cNvPr id="3118" name="Linha 57">
          <a:extLst>
            <a:ext uri="{FF2B5EF4-FFF2-40B4-BE49-F238E27FC236}">
              <a16:creationId xmlns:a16="http://schemas.microsoft.com/office/drawing/2014/main" id="{78614C35-A217-4F73-949E-B5EC07C29B5F}"/>
            </a:ext>
          </a:extLst>
        </xdr:cNvPr>
        <xdr:cNvSpPr>
          <a:spLocks noChangeShapeType="1"/>
        </xdr:cNvSpPr>
      </xdr:nvSpPr>
      <xdr:spPr bwMode="auto">
        <a:xfrm>
          <a:off x="7890061" y="1260157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365871</xdr:colOff>
      <xdr:row>33</xdr:row>
      <xdr:rowOff>428625</xdr:rowOff>
    </xdr:from>
    <xdr:to>
      <xdr:col>3</xdr:col>
      <xdr:colOff>707871</xdr:colOff>
      <xdr:row>33</xdr:row>
      <xdr:rowOff>428625</xdr:rowOff>
    </xdr:to>
    <xdr:sp macro="" textlink="">
      <xdr:nvSpPr>
        <xdr:cNvPr id="3119" name="Linha 58">
          <a:extLst>
            <a:ext uri="{FF2B5EF4-FFF2-40B4-BE49-F238E27FC236}">
              <a16:creationId xmlns:a16="http://schemas.microsoft.com/office/drawing/2014/main" id="{595CFE2D-D5C6-4E9D-826D-46A6F109057D}"/>
            </a:ext>
          </a:extLst>
        </xdr:cNvPr>
        <xdr:cNvSpPr>
          <a:spLocks noChangeShapeType="1"/>
        </xdr:cNvSpPr>
      </xdr:nvSpPr>
      <xdr:spPr bwMode="auto">
        <a:xfrm>
          <a:off x="5173195" y="1474974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365871</xdr:colOff>
      <xdr:row>33</xdr:row>
      <xdr:rowOff>428625</xdr:rowOff>
    </xdr:from>
    <xdr:to>
      <xdr:col>4</xdr:col>
      <xdr:colOff>707871</xdr:colOff>
      <xdr:row>33</xdr:row>
      <xdr:rowOff>428625</xdr:rowOff>
    </xdr:to>
    <xdr:sp macro="" textlink="">
      <xdr:nvSpPr>
        <xdr:cNvPr id="3120" name="Linha 59">
          <a:extLst>
            <a:ext uri="{FF2B5EF4-FFF2-40B4-BE49-F238E27FC236}">
              <a16:creationId xmlns:a16="http://schemas.microsoft.com/office/drawing/2014/main" id="{8122AAD6-E10A-4AFE-B882-5093A36944E1}"/>
            </a:ext>
          </a:extLst>
        </xdr:cNvPr>
        <xdr:cNvSpPr>
          <a:spLocks noChangeShapeType="1"/>
        </xdr:cNvSpPr>
      </xdr:nvSpPr>
      <xdr:spPr bwMode="auto">
        <a:xfrm>
          <a:off x="5890371" y="1474974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365871</xdr:colOff>
      <xdr:row>33</xdr:row>
      <xdr:rowOff>428625</xdr:rowOff>
    </xdr:from>
    <xdr:to>
      <xdr:col>5</xdr:col>
      <xdr:colOff>707871</xdr:colOff>
      <xdr:row>33</xdr:row>
      <xdr:rowOff>428625</xdr:rowOff>
    </xdr:to>
    <xdr:sp macro="" textlink="">
      <xdr:nvSpPr>
        <xdr:cNvPr id="3121" name="Linha 60">
          <a:extLst>
            <a:ext uri="{FF2B5EF4-FFF2-40B4-BE49-F238E27FC236}">
              <a16:creationId xmlns:a16="http://schemas.microsoft.com/office/drawing/2014/main" id="{98144BB0-4C86-4D1F-8C2B-E477F6B7E462}"/>
            </a:ext>
          </a:extLst>
        </xdr:cNvPr>
        <xdr:cNvSpPr>
          <a:spLocks noChangeShapeType="1"/>
        </xdr:cNvSpPr>
      </xdr:nvSpPr>
      <xdr:spPr bwMode="auto">
        <a:xfrm>
          <a:off x="6607547" y="1474974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365871</xdr:colOff>
      <xdr:row>33</xdr:row>
      <xdr:rowOff>428625</xdr:rowOff>
    </xdr:from>
    <xdr:to>
      <xdr:col>6</xdr:col>
      <xdr:colOff>707871</xdr:colOff>
      <xdr:row>33</xdr:row>
      <xdr:rowOff>428625</xdr:rowOff>
    </xdr:to>
    <xdr:sp macro="" textlink="">
      <xdr:nvSpPr>
        <xdr:cNvPr id="3122" name="Linha 61">
          <a:extLst>
            <a:ext uri="{FF2B5EF4-FFF2-40B4-BE49-F238E27FC236}">
              <a16:creationId xmlns:a16="http://schemas.microsoft.com/office/drawing/2014/main" id="{1053113E-BBAC-44F5-B01A-D18CFCC61BD8}"/>
            </a:ext>
          </a:extLst>
        </xdr:cNvPr>
        <xdr:cNvSpPr>
          <a:spLocks noChangeShapeType="1"/>
        </xdr:cNvSpPr>
      </xdr:nvSpPr>
      <xdr:spPr bwMode="auto">
        <a:xfrm>
          <a:off x="7324724" y="1474974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365871</xdr:colOff>
      <xdr:row>33</xdr:row>
      <xdr:rowOff>428625</xdr:rowOff>
    </xdr:from>
    <xdr:to>
      <xdr:col>7</xdr:col>
      <xdr:colOff>707871</xdr:colOff>
      <xdr:row>33</xdr:row>
      <xdr:rowOff>428625</xdr:rowOff>
    </xdr:to>
    <xdr:sp macro="" textlink="">
      <xdr:nvSpPr>
        <xdr:cNvPr id="3123" name="Linha 62">
          <a:extLst>
            <a:ext uri="{FF2B5EF4-FFF2-40B4-BE49-F238E27FC236}">
              <a16:creationId xmlns:a16="http://schemas.microsoft.com/office/drawing/2014/main" id="{1D9BF953-D347-44B4-A2C9-9F6BA09E5DEB}"/>
            </a:ext>
          </a:extLst>
        </xdr:cNvPr>
        <xdr:cNvSpPr>
          <a:spLocks noChangeShapeType="1"/>
        </xdr:cNvSpPr>
      </xdr:nvSpPr>
      <xdr:spPr bwMode="auto">
        <a:xfrm>
          <a:off x="8041900" y="1474974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365871</xdr:colOff>
      <xdr:row>34</xdr:row>
      <xdr:rowOff>381000</xdr:rowOff>
    </xdr:from>
    <xdr:to>
      <xdr:col>3</xdr:col>
      <xdr:colOff>707871</xdr:colOff>
      <xdr:row>34</xdr:row>
      <xdr:rowOff>381000</xdr:rowOff>
    </xdr:to>
    <xdr:sp macro="" textlink="">
      <xdr:nvSpPr>
        <xdr:cNvPr id="3124" name="Linha 63">
          <a:extLst>
            <a:ext uri="{FF2B5EF4-FFF2-40B4-BE49-F238E27FC236}">
              <a16:creationId xmlns:a16="http://schemas.microsoft.com/office/drawing/2014/main" id="{F19F0A51-D8DD-475F-873F-E4D395496694}"/>
            </a:ext>
          </a:extLst>
        </xdr:cNvPr>
        <xdr:cNvSpPr>
          <a:spLocks noChangeShapeType="1"/>
        </xdr:cNvSpPr>
      </xdr:nvSpPr>
      <xdr:spPr bwMode="auto">
        <a:xfrm>
          <a:off x="5173195" y="15307235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365871</xdr:colOff>
      <xdr:row>35</xdr:row>
      <xdr:rowOff>483533</xdr:rowOff>
    </xdr:from>
    <xdr:to>
      <xdr:col>3</xdr:col>
      <xdr:colOff>707871</xdr:colOff>
      <xdr:row>35</xdr:row>
      <xdr:rowOff>483533</xdr:rowOff>
    </xdr:to>
    <xdr:sp macro="" textlink="">
      <xdr:nvSpPr>
        <xdr:cNvPr id="3125" name="Linha 68">
          <a:extLst>
            <a:ext uri="{FF2B5EF4-FFF2-40B4-BE49-F238E27FC236}">
              <a16:creationId xmlns:a16="http://schemas.microsoft.com/office/drawing/2014/main" id="{80A8A512-5F88-4F99-9139-92264CA0C546}"/>
            </a:ext>
          </a:extLst>
        </xdr:cNvPr>
        <xdr:cNvSpPr>
          <a:spLocks noChangeShapeType="1"/>
        </xdr:cNvSpPr>
      </xdr:nvSpPr>
      <xdr:spPr bwMode="auto">
        <a:xfrm>
          <a:off x="5173195" y="1590282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365871</xdr:colOff>
      <xdr:row>35</xdr:row>
      <xdr:rowOff>483533</xdr:rowOff>
    </xdr:from>
    <xdr:to>
      <xdr:col>4</xdr:col>
      <xdr:colOff>707871</xdr:colOff>
      <xdr:row>35</xdr:row>
      <xdr:rowOff>483533</xdr:rowOff>
    </xdr:to>
    <xdr:sp macro="" textlink="">
      <xdr:nvSpPr>
        <xdr:cNvPr id="3126" name="Linha 69">
          <a:extLst>
            <a:ext uri="{FF2B5EF4-FFF2-40B4-BE49-F238E27FC236}">
              <a16:creationId xmlns:a16="http://schemas.microsoft.com/office/drawing/2014/main" id="{A3665E64-E1D0-4BFB-B497-4E21D88269B4}"/>
            </a:ext>
          </a:extLst>
        </xdr:cNvPr>
        <xdr:cNvSpPr>
          <a:spLocks noChangeShapeType="1"/>
        </xdr:cNvSpPr>
      </xdr:nvSpPr>
      <xdr:spPr bwMode="auto">
        <a:xfrm>
          <a:off x="5890371" y="1590282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365871</xdr:colOff>
      <xdr:row>35</xdr:row>
      <xdr:rowOff>483533</xdr:rowOff>
    </xdr:from>
    <xdr:to>
      <xdr:col>5</xdr:col>
      <xdr:colOff>707871</xdr:colOff>
      <xdr:row>35</xdr:row>
      <xdr:rowOff>483533</xdr:rowOff>
    </xdr:to>
    <xdr:sp macro="" textlink="">
      <xdr:nvSpPr>
        <xdr:cNvPr id="3127" name="Linha 70">
          <a:extLst>
            <a:ext uri="{FF2B5EF4-FFF2-40B4-BE49-F238E27FC236}">
              <a16:creationId xmlns:a16="http://schemas.microsoft.com/office/drawing/2014/main" id="{0ED1F367-83A1-421E-8AC2-B93563D9124D}"/>
            </a:ext>
          </a:extLst>
        </xdr:cNvPr>
        <xdr:cNvSpPr>
          <a:spLocks noChangeShapeType="1"/>
        </xdr:cNvSpPr>
      </xdr:nvSpPr>
      <xdr:spPr bwMode="auto">
        <a:xfrm>
          <a:off x="6607547" y="1590282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365871</xdr:colOff>
      <xdr:row>35</xdr:row>
      <xdr:rowOff>483533</xdr:rowOff>
    </xdr:from>
    <xdr:to>
      <xdr:col>6</xdr:col>
      <xdr:colOff>707871</xdr:colOff>
      <xdr:row>35</xdr:row>
      <xdr:rowOff>483533</xdr:rowOff>
    </xdr:to>
    <xdr:sp macro="" textlink="">
      <xdr:nvSpPr>
        <xdr:cNvPr id="3128" name="Linha 71">
          <a:extLst>
            <a:ext uri="{FF2B5EF4-FFF2-40B4-BE49-F238E27FC236}">
              <a16:creationId xmlns:a16="http://schemas.microsoft.com/office/drawing/2014/main" id="{6C81C7A7-1768-4C9A-8318-0423CBAF1E60}"/>
            </a:ext>
          </a:extLst>
        </xdr:cNvPr>
        <xdr:cNvSpPr>
          <a:spLocks noChangeShapeType="1"/>
        </xdr:cNvSpPr>
      </xdr:nvSpPr>
      <xdr:spPr bwMode="auto">
        <a:xfrm>
          <a:off x="7324724" y="1590282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365871</xdr:colOff>
      <xdr:row>35</xdr:row>
      <xdr:rowOff>483533</xdr:rowOff>
    </xdr:from>
    <xdr:to>
      <xdr:col>7</xdr:col>
      <xdr:colOff>707871</xdr:colOff>
      <xdr:row>35</xdr:row>
      <xdr:rowOff>483533</xdr:rowOff>
    </xdr:to>
    <xdr:sp macro="" textlink="">
      <xdr:nvSpPr>
        <xdr:cNvPr id="3129" name="Linha 72">
          <a:extLst>
            <a:ext uri="{FF2B5EF4-FFF2-40B4-BE49-F238E27FC236}">
              <a16:creationId xmlns:a16="http://schemas.microsoft.com/office/drawing/2014/main" id="{46FD761C-8971-4D13-861F-993D35B7D351}"/>
            </a:ext>
          </a:extLst>
        </xdr:cNvPr>
        <xdr:cNvSpPr>
          <a:spLocks noChangeShapeType="1"/>
        </xdr:cNvSpPr>
      </xdr:nvSpPr>
      <xdr:spPr bwMode="auto">
        <a:xfrm>
          <a:off x="8041900" y="1590282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365871</xdr:colOff>
      <xdr:row>39</xdr:row>
      <xdr:rowOff>419100</xdr:rowOff>
    </xdr:from>
    <xdr:to>
      <xdr:col>3</xdr:col>
      <xdr:colOff>707871</xdr:colOff>
      <xdr:row>39</xdr:row>
      <xdr:rowOff>419100</xdr:rowOff>
    </xdr:to>
    <xdr:sp macro="" textlink="">
      <xdr:nvSpPr>
        <xdr:cNvPr id="3130" name="Linha 73">
          <a:extLst>
            <a:ext uri="{FF2B5EF4-FFF2-40B4-BE49-F238E27FC236}">
              <a16:creationId xmlns:a16="http://schemas.microsoft.com/office/drawing/2014/main" id="{4800788B-E80F-4374-8E2E-EA15C881C1FD}"/>
            </a:ext>
          </a:extLst>
        </xdr:cNvPr>
        <xdr:cNvSpPr>
          <a:spLocks noChangeShapeType="1"/>
        </xdr:cNvSpPr>
      </xdr:nvSpPr>
      <xdr:spPr bwMode="auto">
        <a:xfrm>
          <a:off x="5173195" y="1778821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365871</xdr:colOff>
      <xdr:row>39</xdr:row>
      <xdr:rowOff>419100</xdr:rowOff>
    </xdr:from>
    <xdr:to>
      <xdr:col>4</xdr:col>
      <xdr:colOff>707871</xdr:colOff>
      <xdr:row>39</xdr:row>
      <xdr:rowOff>419100</xdr:rowOff>
    </xdr:to>
    <xdr:sp macro="" textlink="">
      <xdr:nvSpPr>
        <xdr:cNvPr id="3131" name="Linha 74">
          <a:extLst>
            <a:ext uri="{FF2B5EF4-FFF2-40B4-BE49-F238E27FC236}">
              <a16:creationId xmlns:a16="http://schemas.microsoft.com/office/drawing/2014/main" id="{5010C278-5371-4C7C-A901-D94AC27C0E6A}"/>
            </a:ext>
          </a:extLst>
        </xdr:cNvPr>
        <xdr:cNvSpPr>
          <a:spLocks noChangeShapeType="1"/>
        </xdr:cNvSpPr>
      </xdr:nvSpPr>
      <xdr:spPr bwMode="auto">
        <a:xfrm>
          <a:off x="5890371" y="1778821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365871</xdr:colOff>
      <xdr:row>39</xdr:row>
      <xdr:rowOff>419100</xdr:rowOff>
    </xdr:from>
    <xdr:to>
      <xdr:col>6</xdr:col>
      <xdr:colOff>707871</xdr:colOff>
      <xdr:row>39</xdr:row>
      <xdr:rowOff>419100</xdr:rowOff>
    </xdr:to>
    <xdr:sp macro="" textlink="">
      <xdr:nvSpPr>
        <xdr:cNvPr id="3132" name="Linha 76">
          <a:extLst>
            <a:ext uri="{FF2B5EF4-FFF2-40B4-BE49-F238E27FC236}">
              <a16:creationId xmlns:a16="http://schemas.microsoft.com/office/drawing/2014/main" id="{39AB3467-0222-44C3-B514-F58225850C70}"/>
            </a:ext>
          </a:extLst>
        </xdr:cNvPr>
        <xdr:cNvSpPr>
          <a:spLocks noChangeShapeType="1"/>
        </xdr:cNvSpPr>
      </xdr:nvSpPr>
      <xdr:spPr bwMode="auto">
        <a:xfrm>
          <a:off x="7324724" y="1778821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365871</xdr:colOff>
      <xdr:row>39</xdr:row>
      <xdr:rowOff>419100</xdr:rowOff>
    </xdr:from>
    <xdr:to>
      <xdr:col>7</xdr:col>
      <xdr:colOff>707871</xdr:colOff>
      <xdr:row>39</xdr:row>
      <xdr:rowOff>419100</xdr:rowOff>
    </xdr:to>
    <xdr:sp macro="" textlink="">
      <xdr:nvSpPr>
        <xdr:cNvPr id="3133" name="Linha 77">
          <a:extLst>
            <a:ext uri="{FF2B5EF4-FFF2-40B4-BE49-F238E27FC236}">
              <a16:creationId xmlns:a16="http://schemas.microsoft.com/office/drawing/2014/main" id="{54A8DE2E-DE12-4A71-974C-89C5E428BC5D}"/>
            </a:ext>
          </a:extLst>
        </xdr:cNvPr>
        <xdr:cNvSpPr>
          <a:spLocks noChangeShapeType="1"/>
        </xdr:cNvSpPr>
      </xdr:nvSpPr>
      <xdr:spPr bwMode="auto">
        <a:xfrm>
          <a:off x="8041900" y="1778821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365871</xdr:colOff>
      <xdr:row>40</xdr:row>
      <xdr:rowOff>347382</xdr:rowOff>
    </xdr:from>
    <xdr:to>
      <xdr:col>3</xdr:col>
      <xdr:colOff>707871</xdr:colOff>
      <xdr:row>40</xdr:row>
      <xdr:rowOff>347382</xdr:rowOff>
    </xdr:to>
    <xdr:sp macro="" textlink="">
      <xdr:nvSpPr>
        <xdr:cNvPr id="3134" name="Linha 78">
          <a:extLst>
            <a:ext uri="{FF2B5EF4-FFF2-40B4-BE49-F238E27FC236}">
              <a16:creationId xmlns:a16="http://schemas.microsoft.com/office/drawing/2014/main" id="{6520C620-5A0E-4BD7-951A-EDE7F226D3CD}"/>
            </a:ext>
          </a:extLst>
        </xdr:cNvPr>
        <xdr:cNvSpPr>
          <a:spLocks noChangeShapeType="1"/>
        </xdr:cNvSpPr>
      </xdr:nvSpPr>
      <xdr:spPr bwMode="auto">
        <a:xfrm>
          <a:off x="5173195" y="1832161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365871</xdr:colOff>
      <xdr:row>40</xdr:row>
      <xdr:rowOff>347382</xdr:rowOff>
    </xdr:from>
    <xdr:to>
      <xdr:col>4</xdr:col>
      <xdr:colOff>707871</xdr:colOff>
      <xdr:row>40</xdr:row>
      <xdr:rowOff>347382</xdr:rowOff>
    </xdr:to>
    <xdr:sp macro="" textlink="">
      <xdr:nvSpPr>
        <xdr:cNvPr id="3135" name="Linha 79">
          <a:extLst>
            <a:ext uri="{FF2B5EF4-FFF2-40B4-BE49-F238E27FC236}">
              <a16:creationId xmlns:a16="http://schemas.microsoft.com/office/drawing/2014/main" id="{56AF5090-9512-41C1-B6B6-96331F0D8A8B}"/>
            </a:ext>
          </a:extLst>
        </xdr:cNvPr>
        <xdr:cNvSpPr>
          <a:spLocks noChangeShapeType="1"/>
        </xdr:cNvSpPr>
      </xdr:nvSpPr>
      <xdr:spPr bwMode="auto">
        <a:xfrm>
          <a:off x="5890371" y="1832161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365871</xdr:colOff>
      <xdr:row>40</xdr:row>
      <xdr:rowOff>347382</xdr:rowOff>
    </xdr:from>
    <xdr:to>
      <xdr:col>5</xdr:col>
      <xdr:colOff>707871</xdr:colOff>
      <xdr:row>40</xdr:row>
      <xdr:rowOff>347382</xdr:rowOff>
    </xdr:to>
    <xdr:sp macro="" textlink="">
      <xdr:nvSpPr>
        <xdr:cNvPr id="3136" name="Linha 80">
          <a:extLst>
            <a:ext uri="{FF2B5EF4-FFF2-40B4-BE49-F238E27FC236}">
              <a16:creationId xmlns:a16="http://schemas.microsoft.com/office/drawing/2014/main" id="{E522653C-130D-4D25-85D1-87757836B1B1}"/>
            </a:ext>
          </a:extLst>
        </xdr:cNvPr>
        <xdr:cNvSpPr>
          <a:spLocks noChangeShapeType="1"/>
        </xdr:cNvSpPr>
      </xdr:nvSpPr>
      <xdr:spPr bwMode="auto">
        <a:xfrm>
          <a:off x="6607547" y="1832161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365871</xdr:colOff>
      <xdr:row>40</xdr:row>
      <xdr:rowOff>347382</xdr:rowOff>
    </xdr:from>
    <xdr:to>
      <xdr:col>6</xdr:col>
      <xdr:colOff>707871</xdr:colOff>
      <xdr:row>40</xdr:row>
      <xdr:rowOff>347382</xdr:rowOff>
    </xdr:to>
    <xdr:sp macro="" textlink="">
      <xdr:nvSpPr>
        <xdr:cNvPr id="3137" name="Linha 81">
          <a:extLst>
            <a:ext uri="{FF2B5EF4-FFF2-40B4-BE49-F238E27FC236}">
              <a16:creationId xmlns:a16="http://schemas.microsoft.com/office/drawing/2014/main" id="{DE2BDE9C-D7F2-4C57-BDD7-67107FF1FA88}"/>
            </a:ext>
          </a:extLst>
        </xdr:cNvPr>
        <xdr:cNvSpPr>
          <a:spLocks noChangeShapeType="1"/>
        </xdr:cNvSpPr>
      </xdr:nvSpPr>
      <xdr:spPr bwMode="auto">
        <a:xfrm>
          <a:off x="7324724" y="1832161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365871</xdr:colOff>
      <xdr:row>40</xdr:row>
      <xdr:rowOff>347382</xdr:rowOff>
    </xdr:from>
    <xdr:to>
      <xdr:col>7</xdr:col>
      <xdr:colOff>707871</xdr:colOff>
      <xdr:row>40</xdr:row>
      <xdr:rowOff>347382</xdr:rowOff>
    </xdr:to>
    <xdr:sp macro="" textlink="">
      <xdr:nvSpPr>
        <xdr:cNvPr id="3138" name="Linha 82">
          <a:extLst>
            <a:ext uri="{FF2B5EF4-FFF2-40B4-BE49-F238E27FC236}">
              <a16:creationId xmlns:a16="http://schemas.microsoft.com/office/drawing/2014/main" id="{0AAE19F2-02CE-4CBE-A909-FE37AC803580}"/>
            </a:ext>
          </a:extLst>
        </xdr:cNvPr>
        <xdr:cNvSpPr>
          <a:spLocks noChangeShapeType="1"/>
        </xdr:cNvSpPr>
      </xdr:nvSpPr>
      <xdr:spPr bwMode="auto">
        <a:xfrm>
          <a:off x="8041900" y="1832161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365871</xdr:colOff>
      <xdr:row>41</xdr:row>
      <xdr:rowOff>404532</xdr:rowOff>
    </xdr:from>
    <xdr:to>
      <xdr:col>3</xdr:col>
      <xdr:colOff>707871</xdr:colOff>
      <xdr:row>41</xdr:row>
      <xdr:rowOff>404532</xdr:rowOff>
    </xdr:to>
    <xdr:sp macro="" textlink="">
      <xdr:nvSpPr>
        <xdr:cNvPr id="3139" name="Linha 83">
          <a:extLst>
            <a:ext uri="{FF2B5EF4-FFF2-40B4-BE49-F238E27FC236}">
              <a16:creationId xmlns:a16="http://schemas.microsoft.com/office/drawing/2014/main" id="{21A87E1A-CDA7-4BC2-8F2F-D3F38691D4EF}"/>
            </a:ext>
          </a:extLst>
        </xdr:cNvPr>
        <xdr:cNvSpPr>
          <a:spLocks noChangeShapeType="1"/>
        </xdr:cNvSpPr>
      </xdr:nvSpPr>
      <xdr:spPr bwMode="auto">
        <a:xfrm>
          <a:off x="5173195" y="1887182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365871</xdr:colOff>
      <xdr:row>41</xdr:row>
      <xdr:rowOff>404532</xdr:rowOff>
    </xdr:from>
    <xdr:to>
      <xdr:col>4</xdr:col>
      <xdr:colOff>707871</xdr:colOff>
      <xdr:row>41</xdr:row>
      <xdr:rowOff>404532</xdr:rowOff>
    </xdr:to>
    <xdr:sp macro="" textlink="">
      <xdr:nvSpPr>
        <xdr:cNvPr id="3140" name="Linha 84">
          <a:extLst>
            <a:ext uri="{FF2B5EF4-FFF2-40B4-BE49-F238E27FC236}">
              <a16:creationId xmlns:a16="http://schemas.microsoft.com/office/drawing/2014/main" id="{49F55369-2141-452C-91D7-AC69C4CBE122}"/>
            </a:ext>
          </a:extLst>
        </xdr:cNvPr>
        <xdr:cNvSpPr>
          <a:spLocks noChangeShapeType="1"/>
        </xdr:cNvSpPr>
      </xdr:nvSpPr>
      <xdr:spPr bwMode="auto">
        <a:xfrm>
          <a:off x="5890371" y="1887182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365871</xdr:colOff>
      <xdr:row>41</xdr:row>
      <xdr:rowOff>404532</xdr:rowOff>
    </xdr:from>
    <xdr:to>
      <xdr:col>5</xdr:col>
      <xdr:colOff>707871</xdr:colOff>
      <xdr:row>41</xdr:row>
      <xdr:rowOff>404532</xdr:rowOff>
    </xdr:to>
    <xdr:sp macro="" textlink="">
      <xdr:nvSpPr>
        <xdr:cNvPr id="3141" name="Linha 85">
          <a:extLst>
            <a:ext uri="{FF2B5EF4-FFF2-40B4-BE49-F238E27FC236}">
              <a16:creationId xmlns:a16="http://schemas.microsoft.com/office/drawing/2014/main" id="{7E08CA82-FF15-4DDB-A63C-4D88AE56F521}"/>
            </a:ext>
          </a:extLst>
        </xdr:cNvPr>
        <xdr:cNvSpPr>
          <a:spLocks noChangeShapeType="1"/>
        </xdr:cNvSpPr>
      </xdr:nvSpPr>
      <xdr:spPr bwMode="auto">
        <a:xfrm>
          <a:off x="6607547" y="1887182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365871</xdr:colOff>
      <xdr:row>41</xdr:row>
      <xdr:rowOff>404532</xdr:rowOff>
    </xdr:from>
    <xdr:to>
      <xdr:col>6</xdr:col>
      <xdr:colOff>707871</xdr:colOff>
      <xdr:row>41</xdr:row>
      <xdr:rowOff>404532</xdr:rowOff>
    </xdr:to>
    <xdr:sp macro="" textlink="">
      <xdr:nvSpPr>
        <xdr:cNvPr id="3142" name="Linha 86">
          <a:extLst>
            <a:ext uri="{FF2B5EF4-FFF2-40B4-BE49-F238E27FC236}">
              <a16:creationId xmlns:a16="http://schemas.microsoft.com/office/drawing/2014/main" id="{D13044F9-6681-4CB5-BE7D-4BDE06380516}"/>
            </a:ext>
          </a:extLst>
        </xdr:cNvPr>
        <xdr:cNvSpPr>
          <a:spLocks noChangeShapeType="1"/>
        </xdr:cNvSpPr>
      </xdr:nvSpPr>
      <xdr:spPr bwMode="auto">
        <a:xfrm>
          <a:off x="7324724" y="1887182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365871</xdr:colOff>
      <xdr:row>41</xdr:row>
      <xdr:rowOff>404532</xdr:rowOff>
    </xdr:from>
    <xdr:to>
      <xdr:col>7</xdr:col>
      <xdr:colOff>707871</xdr:colOff>
      <xdr:row>41</xdr:row>
      <xdr:rowOff>404532</xdr:rowOff>
    </xdr:to>
    <xdr:sp macro="" textlink="">
      <xdr:nvSpPr>
        <xdr:cNvPr id="3143" name="Linha 87">
          <a:extLst>
            <a:ext uri="{FF2B5EF4-FFF2-40B4-BE49-F238E27FC236}">
              <a16:creationId xmlns:a16="http://schemas.microsoft.com/office/drawing/2014/main" id="{943F1659-633C-485C-9E85-74905A04AFFE}"/>
            </a:ext>
          </a:extLst>
        </xdr:cNvPr>
        <xdr:cNvSpPr>
          <a:spLocks noChangeShapeType="1"/>
        </xdr:cNvSpPr>
      </xdr:nvSpPr>
      <xdr:spPr bwMode="auto">
        <a:xfrm>
          <a:off x="8041900" y="1887182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365871</xdr:colOff>
      <xdr:row>42</xdr:row>
      <xdr:rowOff>495300</xdr:rowOff>
    </xdr:from>
    <xdr:to>
      <xdr:col>3</xdr:col>
      <xdr:colOff>707871</xdr:colOff>
      <xdr:row>42</xdr:row>
      <xdr:rowOff>495300</xdr:rowOff>
    </xdr:to>
    <xdr:sp macro="" textlink="">
      <xdr:nvSpPr>
        <xdr:cNvPr id="3144" name="Linha 88">
          <a:extLst>
            <a:ext uri="{FF2B5EF4-FFF2-40B4-BE49-F238E27FC236}">
              <a16:creationId xmlns:a16="http://schemas.microsoft.com/office/drawing/2014/main" id="{4676E33E-E9E2-490B-B3A2-863AB523BFBF}"/>
            </a:ext>
          </a:extLst>
        </xdr:cNvPr>
        <xdr:cNvSpPr>
          <a:spLocks noChangeShapeType="1"/>
        </xdr:cNvSpPr>
      </xdr:nvSpPr>
      <xdr:spPr bwMode="auto">
        <a:xfrm>
          <a:off x="5173195" y="19567712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365871</xdr:colOff>
      <xdr:row>42</xdr:row>
      <xdr:rowOff>495300</xdr:rowOff>
    </xdr:from>
    <xdr:to>
      <xdr:col>4</xdr:col>
      <xdr:colOff>707871</xdr:colOff>
      <xdr:row>42</xdr:row>
      <xdr:rowOff>495300</xdr:rowOff>
    </xdr:to>
    <xdr:sp macro="" textlink="">
      <xdr:nvSpPr>
        <xdr:cNvPr id="3145" name="Linha 89">
          <a:extLst>
            <a:ext uri="{FF2B5EF4-FFF2-40B4-BE49-F238E27FC236}">
              <a16:creationId xmlns:a16="http://schemas.microsoft.com/office/drawing/2014/main" id="{10A0C166-437E-4242-8932-0DA040BEEB7E}"/>
            </a:ext>
          </a:extLst>
        </xdr:cNvPr>
        <xdr:cNvSpPr>
          <a:spLocks noChangeShapeType="1"/>
        </xdr:cNvSpPr>
      </xdr:nvSpPr>
      <xdr:spPr bwMode="auto">
        <a:xfrm>
          <a:off x="5890371" y="19567712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365871</xdr:colOff>
      <xdr:row>42</xdr:row>
      <xdr:rowOff>495300</xdr:rowOff>
    </xdr:from>
    <xdr:to>
      <xdr:col>5</xdr:col>
      <xdr:colOff>707871</xdr:colOff>
      <xdr:row>42</xdr:row>
      <xdr:rowOff>495300</xdr:rowOff>
    </xdr:to>
    <xdr:sp macro="" textlink="">
      <xdr:nvSpPr>
        <xdr:cNvPr id="3146" name="Linha 90">
          <a:extLst>
            <a:ext uri="{FF2B5EF4-FFF2-40B4-BE49-F238E27FC236}">
              <a16:creationId xmlns:a16="http://schemas.microsoft.com/office/drawing/2014/main" id="{5209A456-CC29-43F4-8BEA-B312904F9D2B}"/>
            </a:ext>
          </a:extLst>
        </xdr:cNvPr>
        <xdr:cNvSpPr>
          <a:spLocks noChangeShapeType="1"/>
        </xdr:cNvSpPr>
      </xdr:nvSpPr>
      <xdr:spPr bwMode="auto">
        <a:xfrm>
          <a:off x="6607547" y="19567712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365871</xdr:colOff>
      <xdr:row>42</xdr:row>
      <xdr:rowOff>495300</xdr:rowOff>
    </xdr:from>
    <xdr:to>
      <xdr:col>6</xdr:col>
      <xdr:colOff>707871</xdr:colOff>
      <xdr:row>42</xdr:row>
      <xdr:rowOff>495300</xdr:rowOff>
    </xdr:to>
    <xdr:sp macro="" textlink="">
      <xdr:nvSpPr>
        <xdr:cNvPr id="3147" name="Linha 91">
          <a:extLst>
            <a:ext uri="{FF2B5EF4-FFF2-40B4-BE49-F238E27FC236}">
              <a16:creationId xmlns:a16="http://schemas.microsoft.com/office/drawing/2014/main" id="{4CDCFEAA-24DD-40AA-B57B-B473B5675D4B}"/>
            </a:ext>
          </a:extLst>
        </xdr:cNvPr>
        <xdr:cNvSpPr>
          <a:spLocks noChangeShapeType="1"/>
        </xdr:cNvSpPr>
      </xdr:nvSpPr>
      <xdr:spPr bwMode="auto">
        <a:xfrm>
          <a:off x="7324724" y="19567712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365871</xdr:colOff>
      <xdr:row>42</xdr:row>
      <xdr:rowOff>495300</xdr:rowOff>
    </xdr:from>
    <xdr:to>
      <xdr:col>7</xdr:col>
      <xdr:colOff>707871</xdr:colOff>
      <xdr:row>42</xdr:row>
      <xdr:rowOff>495300</xdr:rowOff>
    </xdr:to>
    <xdr:sp macro="" textlink="">
      <xdr:nvSpPr>
        <xdr:cNvPr id="3148" name="Linha 92">
          <a:extLst>
            <a:ext uri="{FF2B5EF4-FFF2-40B4-BE49-F238E27FC236}">
              <a16:creationId xmlns:a16="http://schemas.microsoft.com/office/drawing/2014/main" id="{50C494DA-2235-41C0-9E1B-E91C2699796A}"/>
            </a:ext>
          </a:extLst>
        </xdr:cNvPr>
        <xdr:cNvSpPr>
          <a:spLocks noChangeShapeType="1"/>
        </xdr:cNvSpPr>
      </xdr:nvSpPr>
      <xdr:spPr bwMode="auto">
        <a:xfrm>
          <a:off x="8041900" y="19567712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365871</xdr:colOff>
      <xdr:row>39</xdr:row>
      <xdr:rowOff>419100</xdr:rowOff>
    </xdr:from>
    <xdr:to>
      <xdr:col>5</xdr:col>
      <xdr:colOff>707871</xdr:colOff>
      <xdr:row>39</xdr:row>
      <xdr:rowOff>419100</xdr:rowOff>
    </xdr:to>
    <xdr:sp macro="" textlink="">
      <xdr:nvSpPr>
        <xdr:cNvPr id="3149" name="Linha 93">
          <a:extLst>
            <a:ext uri="{FF2B5EF4-FFF2-40B4-BE49-F238E27FC236}">
              <a16:creationId xmlns:a16="http://schemas.microsoft.com/office/drawing/2014/main" id="{165C57DE-92D1-443E-BB33-A869F5FD9558}"/>
            </a:ext>
          </a:extLst>
        </xdr:cNvPr>
        <xdr:cNvSpPr>
          <a:spLocks noChangeShapeType="1"/>
        </xdr:cNvSpPr>
      </xdr:nvSpPr>
      <xdr:spPr bwMode="auto">
        <a:xfrm>
          <a:off x="6607547" y="1778821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21296</xdr:colOff>
      <xdr:row>47</xdr:row>
      <xdr:rowOff>346262</xdr:rowOff>
    </xdr:from>
    <xdr:to>
      <xdr:col>9</xdr:col>
      <xdr:colOff>705296</xdr:colOff>
      <xdr:row>47</xdr:row>
      <xdr:rowOff>346262</xdr:rowOff>
    </xdr:to>
    <xdr:sp macro="" textlink="">
      <xdr:nvSpPr>
        <xdr:cNvPr id="3150" name="Linha 94">
          <a:extLst>
            <a:ext uri="{FF2B5EF4-FFF2-40B4-BE49-F238E27FC236}">
              <a16:creationId xmlns:a16="http://schemas.microsoft.com/office/drawing/2014/main" id="{A486B031-9FA2-425D-9C09-E03C18AAD3F7}"/>
            </a:ext>
          </a:extLst>
        </xdr:cNvPr>
        <xdr:cNvSpPr>
          <a:spLocks noChangeShapeType="1"/>
        </xdr:cNvSpPr>
      </xdr:nvSpPr>
      <xdr:spPr bwMode="auto">
        <a:xfrm>
          <a:off x="9131678" y="21446938"/>
          <a:ext cx="684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365871</xdr:colOff>
      <xdr:row>34</xdr:row>
      <xdr:rowOff>381000</xdr:rowOff>
    </xdr:from>
    <xdr:to>
      <xdr:col>4</xdr:col>
      <xdr:colOff>707871</xdr:colOff>
      <xdr:row>34</xdr:row>
      <xdr:rowOff>381000</xdr:rowOff>
    </xdr:to>
    <xdr:sp macro="" textlink="">
      <xdr:nvSpPr>
        <xdr:cNvPr id="3151" name="Linha 95">
          <a:extLst>
            <a:ext uri="{FF2B5EF4-FFF2-40B4-BE49-F238E27FC236}">
              <a16:creationId xmlns:a16="http://schemas.microsoft.com/office/drawing/2014/main" id="{7CC92399-6D7B-4433-84D6-3D3E05ED67AC}"/>
            </a:ext>
          </a:extLst>
        </xdr:cNvPr>
        <xdr:cNvSpPr>
          <a:spLocks noChangeShapeType="1"/>
        </xdr:cNvSpPr>
      </xdr:nvSpPr>
      <xdr:spPr bwMode="auto">
        <a:xfrm>
          <a:off x="5890371" y="15307235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365871</xdr:colOff>
      <xdr:row>34</xdr:row>
      <xdr:rowOff>381000</xdr:rowOff>
    </xdr:from>
    <xdr:to>
      <xdr:col>5</xdr:col>
      <xdr:colOff>707871</xdr:colOff>
      <xdr:row>34</xdr:row>
      <xdr:rowOff>381000</xdr:rowOff>
    </xdr:to>
    <xdr:sp macro="" textlink="">
      <xdr:nvSpPr>
        <xdr:cNvPr id="3152" name="Linha 96">
          <a:extLst>
            <a:ext uri="{FF2B5EF4-FFF2-40B4-BE49-F238E27FC236}">
              <a16:creationId xmlns:a16="http://schemas.microsoft.com/office/drawing/2014/main" id="{4AFEECD6-BEC5-4367-8D20-312BE16F2D73}"/>
            </a:ext>
          </a:extLst>
        </xdr:cNvPr>
        <xdr:cNvSpPr>
          <a:spLocks noChangeShapeType="1"/>
        </xdr:cNvSpPr>
      </xdr:nvSpPr>
      <xdr:spPr bwMode="auto">
        <a:xfrm>
          <a:off x="6607547" y="15307235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365871</xdr:colOff>
      <xdr:row>34</xdr:row>
      <xdr:rowOff>381000</xdr:rowOff>
    </xdr:from>
    <xdr:to>
      <xdr:col>6</xdr:col>
      <xdr:colOff>707871</xdr:colOff>
      <xdr:row>34</xdr:row>
      <xdr:rowOff>381000</xdr:rowOff>
    </xdr:to>
    <xdr:sp macro="" textlink="">
      <xdr:nvSpPr>
        <xdr:cNvPr id="3153" name="Linha 97">
          <a:extLst>
            <a:ext uri="{FF2B5EF4-FFF2-40B4-BE49-F238E27FC236}">
              <a16:creationId xmlns:a16="http://schemas.microsoft.com/office/drawing/2014/main" id="{17267A09-3FD1-41FB-998B-7016A517AD76}"/>
            </a:ext>
          </a:extLst>
        </xdr:cNvPr>
        <xdr:cNvSpPr>
          <a:spLocks noChangeShapeType="1"/>
        </xdr:cNvSpPr>
      </xdr:nvSpPr>
      <xdr:spPr bwMode="auto">
        <a:xfrm>
          <a:off x="7324724" y="15307235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365871</xdr:colOff>
      <xdr:row>34</xdr:row>
      <xdr:rowOff>381000</xdr:rowOff>
    </xdr:from>
    <xdr:to>
      <xdr:col>7</xdr:col>
      <xdr:colOff>707871</xdr:colOff>
      <xdr:row>34</xdr:row>
      <xdr:rowOff>381000</xdr:rowOff>
    </xdr:to>
    <xdr:sp macro="" textlink="">
      <xdr:nvSpPr>
        <xdr:cNvPr id="3154" name="Linha 98">
          <a:extLst>
            <a:ext uri="{FF2B5EF4-FFF2-40B4-BE49-F238E27FC236}">
              <a16:creationId xmlns:a16="http://schemas.microsoft.com/office/drawing/2014/main" id="{B37A3F2F-C3A6-473D-8B8E-7966AF50FEE5}"/>
            </a:ext>
          </a:extLst>
        </xdr:cNvPr>
        <xdr:cNvSpPr>
          <a:spLocks noChangeShapeType="1"/>
        </xdr:cNvSpPr>
      </xdr:nvSpPr>
      <xdr:spPr bwMode="auto">
        <a:xfrm>
          <a:off x="8041900" y="15307235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23530</xdr:colOff>
      <xdr:row>22</xdr:row>
      <xdr:rowOff>381000</xdr:rowOff>
    </xdr:from>
    <xdr:to>
      <xdr:col>5</xdr:col>
      <xdr:colOff>365530</xdr:colOff>
      <xdr:row>22</xdr:row>
      <xdr:rowOff>381000</xdr:rowOff>
    </xdr:to>
    <xdr:sp macro="" textlink="">
      <xdr:nvSpPr>
        <xdr:cNvPr id="3155" name="Linha 29">
          <a:extLst>
            <a:ext uri="{FF2B5EF4-FFF2-40B4-BE49-F238E27FC236}">
              <a16:creationId xmlns:a16="http://schemas.microsoft.com/office/drawing/2014/main" id="{1DA07CFC-50B5-4840-921C-22F30A57273A}"/>
            </a:ext>
          </a:extLst>
        </xdr:cNvPr>
        <xdr:cNvSpPr>
          <a:spLocks noChangeShapeType="1"/>
        </xdr:cNvSpPr>
      </xdr:nvSpPr>
      <xdr:spPr bwMode="auto">
        <a:xfrm>
          <a:off x="6265206" y="981635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23530</xdr:colOff>
      <xdr:row>22</xdr:row>
      <xdr:rowOff>381000</xdr:rowOff>
    </xdr:from>
    <xdr:to>
      <xdr:col>6</xdr:col>
      <xdr:colOff>365530</xdr:colOff>
      <xdr:row>22</xdr:row>
      <xdr:rowOff>381000</xdr:rowOff>
    </xdr:to>
    <xdr:sp macro="" textlink="">
      <xdr:nvSpPr>
        <xdr:cNvPr id="3156" name="Linha 29">
          <a:extLst>
            <a:ext uri="{FF2B5EF4-FFF2-40B4-BE49-F238E27FC236}">
              <a16:creationId xmlns:a16="http://schemas.microsoft.com/office/drawing/2014/main" id="{D9A86484-4DA5-4F50-AEB0-2581BFCF8926}"/>
            </a:ext>
          </a:extLst>
        </xdr:cNvPr>
        <xdr:cNvSpPr>
          <a:spLocks noChangeShapeType="1"/>
        </xdr:cNvSpPr>
      </xdr:nvSpPr>
      <xdr:spPr bwMode="auto">
        <a:xfrm>
          <a:off x="6982383" y="981635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214032</xdr:colOff>
      <xdr:row>27</xdr:row>
      <xdr:rowOff>476809</xdr:rowOff>
    </xdr:from>
    <xdr:to>
      <xdr:col>5</xdr:col>
      <xdr:colOff>556032</xdr:colOff>
      <xdr:row>27</xdr:row>
      <xdr:rowOff>476809</xdr:rowOff>
    </xdr:to>
    <xdr:sp macro="" textlink="">
      <xdr:nvSpPr>
        <xdr:cNvPr id="3164" name="Linha 54">
          <a:extLst>
            <a:ext uri="{FF2B5EF4-FFF2-40B4-BE49-F238E27FC236}">
              <a16:creationId xmlns:a16="http://schemas.microsoft.com/office/drawing/2014/main" id="{032897DC-20E4-4FBA-A58C-8492B7CD65AA}"/>
            </a:ext>
          </a:extLst>
        </xdr:cNvPr>
        <xdr:cNvSpPr>
          <a:spLocks noChangeShapeType="1"/>
        </xdr:cNvSpPr>
      </xdr:nvSpPr>
      <xdr:spPr bwMode="auto">
        <a:xfrm>
          <a:off x="6455708" y="1260157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214032</xdr:colOff>
      <xdr:row>27</xdr:row>
      <xdr:rowOff>476809</xdr:rowOff>
    </xdr:from>
    <xdr:to>
      <xdr:col>6</xdr:col>
      <xdr:colOff>556032</xdr:colOff>
      <xdr:row>27</xdr:row>
      <xdr:rowOff>476809</xdr:rowOff>
    </xdr:to>
    <xdr:sp macro="" textlink="">
      <xdr:nvSpPr>
        <xdr:cNvPr id="3165" name="Linha 54">
          <a:extLst>
            <a:ext uri="{FF2B5EF4-FFF2-40B4-BE49-F238E27FC236}">
              <a16:creationId xmlns:a16="http://schemas.microsoft.com/office/drawing/2014/main" id="{15537EB9-B9DB-437F-8AB5-FC03214289E0}"/>
            </a:ext>
          </a:extLst>
        </xdr:cNvPr>
        <xdr:cNvSpPr>
          <a:spLocks noChangeShapeType="1"/>
        </xdr:cNvSpPr>
      </xdr:nvSpPr>
      <xdr:spPr bwMode="auto">
        <a:xfrm>
          <a:off x="7172885" y="1260157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11206</xdr:colOff>
      <xdr:row>21</xdr:row>
      <xdr:rowOff>537884</xdr:rowOff>
    </xdr:from>
    <xdr:to>
      <xdr:col>8</xdr:col>
      <xdr:colOff>353206</xdr:colOff>
      <xdr:row>21</xdr:row>
      <xdr:rowOff>537884</xdr:rowOff>
    </xdr:to>
    <xdr:sp macro="" textlink="">
      <xdr:nvSpPr>
        <xdr:cNvPr id="99" name="Linha 27">
          <a:extLst>
            <a:ext uri="{FF2B5EF4-FFF2-40B4-BE49-F238E27FC236}">
              <a16:creationId xmlns:a16="http://schemas.microsoft.com/office/drawing/2014/main" id="{5B733286-6660-4683-98A2-01FA6133E031}"/>
            </a:ext>
          </a:extLst>
        </xdr:cNvPr>
        <xdr:cNvSpPr>
          <a:spLocks noChangeShapeType="1"/>
        </xdr:cNvSpPr>
      </xdr:nvSpPr>
      <xdr:spPr bwMode="auto">
        <a:xfrm>
          <a:off x="8404412" y="921123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11206</xdr:colOff>
      <xdr:row>21</xdr:row>
      <xdr:rowOff>549092</xdr:rowOff>
    </xdr:from>
    <xdr:to>
      <xdr:col>9</xdr:col>
      <xdr:colOff>353206</xdr:colOff>
      <xdr:row>21</xdr:row>
      <xdr:rowOff>549092</xdr:rowOff>
    </xdr:to>
    <xdr:sp macro="" textlink="">
      <xdr:nvSpPr>
        <xdr:cNvPr id="102" name="Linha 27">
          <a:extLst>
            <a:ext uri="{FF2B5EF4-FFF2-40B4-BE49-F238E27FC236}">
              <a16:creationId xmlns:a16="http://schemas.microsoft.com/office/drawing/2014/main" id="{545816C1-45A5-43BD-84B1-FB3B78DD9877}"/>
            </a:ext>
          </a:extLst>
        </xdr:cNvPr>
        <xdr:cNvSpPr>
          <a:spLocks noChangeShapeType="1"/>
        </xdr:cNvSpPr>
      </xdr:nvSpPr>
      <xdr:spPr bwMode="auto">
        <a:xfrm>
          <a:off x="9121588" y="9222445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11206</xdr:colOff>
      <xdr:row>22</xdr:row>
      <xdr:rowOff>381002</xdr:rowOff>
    </xdr:from>
    <xdr:to>
      <xdr:col>8</xdr:col>
      <xdr:colOff>353206</xdr:colOff>
      <xdr:row>22</xdr:row>
      <xdr:rowOff>381002</xdr:rowOff>
    </xdr:to>
    <xdr:sp macro="" textlink="">
      <xdr:nvSpPr>
        <xdr:cNvPr id="114" name="Linha 27">
          <a:extLst>
            <a:ext uri="{FF2B5EF4-FFF2-40B4-BE49-F238E27FC236}">
              <a16:creationId xmlns:a16="http://schemas.microsoft.com/office/drawing/2014/main" id="{23BEBF08-EA19-4426-BD77-6649564A2368}"/>
            </a:ext>
          </a:extLst>
        </xdr:cNvPr>
        <xdr:cNvSpPr>
          <a:spLocks noChangeShapeType="1"/>
        </xdr:cNvSpPr>
      </xdr:nvSpPr>
      <xdr:spPr bwMode="auto">
        <a:xfrm>
          <a:off x="8404412" y="9816355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11206</xdr:colOff>
      <xdr:row>22</xdr:row>
      <xdr:rowOff>392210</xdr:rowOff>
    </xdr:from>
    <xdr:to>
      <xdr:col>9</xdr:col>
      <xdr:colOff>353206</xdr:colOff>
      <xdr:row>22</xdr:row>
      <xdr:rowOff>392210</xdr:rowOff>
    </xdr:to>
    <xdr:sp macro="" textlink="">
      <xdr:nvSpPr>
        <xdr:cNvPr id="115" name="Linha 27">
          <a:extLst>
            <a:ext uri="{FF2B5EF4-FFF2-40B4-BE49-F238E27FC236}">
              <a16:creationId xmlns:a16="http://schemas.microsoft.com/office/drawing/2014/main" id="{2C6AA83E-5FFD-434A-844C-53868D7FFB63}"/>
            </a:ext>
          </a:extLst>
        </xdr:cNvPr>
        <xdr:cNvSpPr>
          <a:spLocks noChangeShapeType="1"/>
        </xdr:cNvSpPr>
      </xdr:nvSpPr>
      <xdr:spPr bwMode="auto">
        <a:xfrm>
          <a:off x="9121588" y="982756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369798</xdr:colOff>
      <xdr:row>22</xdr:row>
      <xdr:rowOff>369795</xdr:rowOff>
    </xdr:from>
    <xdr:to>
      <xdr:col>3</xdr:col>
      <xdr:colOff>350748</xdr:colOff>
      <xdr:row>22</xdr:row>
      <xdr:rowOff>369795</xdr:rowOff>
    </xdr:to>
    <xdr:sp macro="" textlink="">
      <xdr:nvSpPr>
        <xdr:cNvPr id="116" name="Linha 23">
          <a:extLst>
            <a:ext uri="{FF2B5EF4-FFF2-40B4-BE49-F238E27FC236}">
              <a16:creationId xmlns:a16="http://schemas.microsoft.com/office/drawing/2014/main" id="{EEDB3FDA-AAB1-4E72-B5B6-A5A65A36D580}"/>
            </a:ext>
          </a:extLst>
        </xdr:cNvPr>
        <xdr:cNvSpPr>
          <a:spLocks noChangeShapeType="1"/>
        </xdr:cNvSpPr>
      </xdr:nvSpPr>
      <xdr:spPr bwMode="auto">
        <a:xfrm>
          <a:off x="4459945" y="9805148"/>
          <a:ext cx="698127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212914</xdr:colOff>
      <xdr:row>28</xdr:row>
      <xdr:rowOff>246532</xdr:rowOff>
    </xdr:from>
    <xdr:to>
      <xdr:col>3</xdr:col>
      <xdr:colOff>554914</xdr:colOff>
      <xdr:row>28</xdr:row>
      <xdr:rowOff>246532</xdr:rowOff>
    </xdr:to>
    <xdr:sp macro="" textlink="">
      <xdr:nvSpPr>
        <xdr:cNvPr id="122" name="Linha 53">
          <a:extLst>
            <a:ext uri="{FF2B5EF4-FFF2-40B4-BE49-F238E27FC236}">
              <a16:creationId xmlns:a16="http://schemas.microsoft.com/office/drawing/2014/main" id="{06B35FDB-9F95-4A32-B640-52FDE3F485B2}"/>
            </a:ext>
          </a:extLst>
        </xdr:cNvPr>
        <xdr:cNvSpPr>
          <a:spLocks noChangeShapeType="1"/>
        </xdr:cNvSpPr>
      </xdr:nvSpPr>
      <xdr:spPr bwMode="auto">
        <a:xfrm>
          <a:off x="5020238" y="1313329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212914</xdr:colOff>
      <xdr:row>28</xdr:row>
      <xdr:rowOff>246532</xdr:rowOff>
    </xdr:from>
    <xdr:to>
      <xdr:col>4</xdr:col>
      <xdr:colOff>554914</xdr:colOff>
      <xdr:row>28</xdr:row>
      <xdr:rowOff>246532</xdr:rowOff>
    </xdr:to>
    <xdr:sp macro="" textlink="">
      <xdr:nvSpPr>
        <xdr:cNvPr id="123" name="Linha 54">
          <a:extLst>
            <a:ext uri="{FF2B5EF4-FFF2-40B4-BE49-F238E27FC236}">
              <a16:creationId xmlns:a16="http://schemas.microsoft.com/office/drawing/2014/main" id="{E4308A22-F698-4863-A8C3-49F8D21AF213}"/>
            </a:ext>
          </a:extLst>
        </xdr:cNvPr>
        <xdr:cNvSpPr>
          <a:spLocks noChangeShapeType="1"/>
        </xdr:cNvSpPr>
      </xdr:nvSpPr>
      <xdr:spPr bwMode="auto">
        <a:xfrm>
          <a:off x="5737414" y="1313329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212914</xdr:colOff>
      <xdr:row>28</xdr:row>
      <xdr:rowOff>246532</xdr:rowOff>
    </xdr:from>
    <xdr:to>
      <xdr:col>7</xdr:col>
      <xdr:colOff>554914</xdr:colOff>
      <xdr:row>28</xdr:row>
      <xdr:rowOff>246532</xdr:rowOff>
    </xdr:to>
    <xdr:sp macro="" textlink="">
      <xdr:nvSpPr>
        <xdr:cNvPr id="124" name="Linha 57">
          <a:extLst>
            <a:ext uri="{FF2B5EF4-FFF2-40B4-BE49-F238E27FC236}">
              <a16:creationId xmlns:a16="http://schemas.microsoft.com/office/drawing/2014/main" id="{E30C895B-C050-4CDC-9467-678B71C6D780}"/>
            </a:ext>
          </a:extLst>
        </xdr:cNvPr>
        <xdr:cNvSpPr>
          <a:spLocks noChangeShapeType="1"/>
        </xdr:cNvSpPr>
      </xdr:nvSpPr>
      <xdr:spPr bwMode="auto">
        <a:xfrm>
          <a:off x="7888943" y="1313329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212914</xdr:colOff>
      <xdr:row>28</xdr:row>
      <xdr:rowOff>246532</xdr:rowOff>
    </xdr:from>
    <xdr:to>
      <xdr:col>5</xdr:col>
      <xdr:colOff>554914</xdr:colOff>
      <xdr:row>28</xdr:row>
      <xdr:rowOff>246532</xdr:rowOff>
    </xdr:to>
    <xdr:sp macro="" textlink="">
      <xdr:nvSpPr>
        <xdr:cNvPr id="125" name="Linha 54">
          <a:extLst>
            <a:ext uri="{FF2B5EF4-FFF2-40B4-BE49-F238E27FC236}">
              <a16:creationId xmlns:a16="http://schemas.microsoft.com/office/drawing/2014/main" id="{9C313988-0135-40FA-97FF-892387763ED7}"/>
            </a:ext>
          </a:extLst>
        </xdr:cNvPr>
        <xdr:cNvSpPr>
          <a:spLocks noChangeShapeType="1"/>
        </xdr:cNvSpPr>
      </xdr:nvSpPr>
      <xdr:spPr bwMode="auto">
        <a:xfrm>
          <a:off x="6454590" y="1313329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212914</xdr:colOff>
      <xdr:row>28</xdr:row>
      <xdr:rowOff>246532</xdr:rowOff>
    </xdr:from>
    <xdr:to>
      <xdr:col>6</xdr:col>
      <xdr:colOff>554914</xdr:colOff>
      <xdr:row>28</xdr:row>
      <xdr:rowOff>246532</xdr:rowOff>
    </xdr:to>
    <xdr:sp macro="" textlink="">
      <xdr:nvSpPr>
        <xdr:cNvPr id="126" name="Linha 54">
          <a:extLst>
            <a:ext uri="{FF2B5EF4-FFF2-40B4-BE49-F238E27FC236}">
              <a16:creationId xmlns:a16="http://schemas.microsoft.com/office/drawing/2014/main" id="{C8C11679-2E59-4261-9669-10500FD2C476}"/>
            </a:ext>
          </a:extLst>
        </xdr:cNvPr>
        <xdr:cNvSpPr>
          <a:spLocks noChangeShapeType="1"/>
        </xdr:cNvSpPr>
      </xdr:nvSpPr>
      <xdr:spPr bwMode="auto">
        <a:xfrm>
          <a:off x="7171767" y="1313329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212914</xdr:colOff>
      <xdr:row>29</xdr:row>
      <xdr:rowOff>268944</xdr:rowOff>
    </xdr:from>
    <xdr:to>
      <xdr:col>3</xdr:col>
      <xdr:colOff>554914</xdr:colOff>
      <xdr:row>29</xdr:row>
      <xdr:rowOff>268944</xdr:rowOff>
    </xdr:to>
    <xdr:sp macro="" textlink="">
      <xdr:nvSpPr>
        <xdr:cNvPr id="127" name="Linha 53">
          <a:extLst>
            <a:ext uri="{FF2B5EF4-FFF2-40B4-BE49-F238E27FC236}">
              <a16:creationId xmlns:a16="http://schemas.microsoft.com/office/drawing/2014/main" id="{AF91FE4A-07A0-4899-8C49-2C181ECB61EE}"/>
            </a:ext>
          </a:extLst>
        </xdr:cNvPr>
        <xdr:cNvSpPr>
          <a:spLocks noChangeShapeType="1"/>
        </xdr:cNvSpPr>
      </xdr:nvSpPr>
      <xdr:spPr bwMode="auto">
        <a:xfrm>
          <a:off x="5020238" y="1345826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212914</xdr:colOff>
      <xdr:row>29</xdr:row>
      <xdr:rowOff>268944</xdr:rowOff>
    </xdr:from>
    <xdr:to>
      <xdr:col>4</xdr:col>
      <xdr:colOff>554914</xdr:colOff>
      <xdr:row>29</xdr:row>
      <xdr:rowOff>268944</xdr:rowOff>
    </xdr:to>
    <xdr:sp macro="" textlink="">
      <xdr:nvSpPr>
        <xdr:cNvPr id="128" name="Linha 54">
          <a:extLst>
            <a:ext uri="{FF2B5EF4-FFF2-40B4-BE49-F238E27FC236}">
              <a16:creationId xmlns:a16="http://schemas.microsoft.com/office/drawing/2014/main" id="{D6C0EB0F-CADD-468A-96B3-F6880B78A628}"/>
            </a:ext>
          </a:extLst>
        </xdr:cNvPr>
        <xdr:cNvSpPr>
          <a:spLocks noChangeShapeType="1"/>
        </xdr:cNvSpPr>
      </xdr:nvSpPr>
      <xdr:spPr bwMode="auto">
        <a:xfrm>
          <a:off x="5737414" y="1345826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212914</xdr:colOff>
      <xdr:row>29</xdr:row>
      <xdr:rowOff>268944</xdr:rowOff>
    </xdr:from>
    <xdr:to>
      <xdr:col>7</xdr:col>
      <xdr:colOff>554914</xdr:colOff>
      <xdr:row>29</xdr:row>
      <xdr:rowOff>268944</xdr:rowOff>
    </xdr:to>
    <xdr:sp macro="" textlink="">
      <xdr:nvSpPr>
        <xdr:cNvPr id="129" name="Linha 57">
          <a:extLst>
            <a:ext uri="{FF2B5EF4-FFF2-40B4-BE49-F238E27FC236}">
              <a16:creationId xmlns:a16="http://schemas.microsoft.com/office/drawing/2014/main" id="{96647008-15BB-43B2-9300-1409AF4169A4}"/>
            </a:ext>
          </a:extLst>
        </xdr:cNvPr>
        <xdr:cNvSpPr>
          <a:spLocks noChangeShapeType="1"/>
        </xdr:cNvSpPr>
      </xdr:nvSpPr>
      <xdr:spPr bwMode="auto">
        <a:xfrm>
          <a:off x="7888943" y="1345826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212914</xdr:colOff>
      <xdr:row>29</xdr:row>
      <xdr:rowOff>268944</xdr:rowOff>
    </xdr:from>
    <xdr:to>
      <xdr:col>5</xdr:col>
      <xdr:colOff>554914</xdr:colOff>
      <xdr:row>29</xdr:row>
      <xdr:rowOff>268944</xdr:rowOff>
    </xdr:to>
    <xdr:sp macro="" textlink="">
      <xdr:nvSpPr>
        <xdr:cNvPr id="130" name="Linha 54">
          <a:extLst>
            <a:ext uri="{FF2B5EF4-FFF2-40B4-BE49-F238E27FC236}">
              <a16:creationId xmlns:a16="http://schemas.microsoft.com/office/drawing/2014/main" id="{4F505816-9527-4121-A9A1-B74D23BA28D9}"/>
            </a:ext>
          </a:extLst>
        </xdr:cNvPr>
        <xdr:cNvSpPr>
          <a:spLocks noChangeShapeType="1"/>
        </xdr:cNvSpPr>
      </xdr:nvSpPr>
      <xdr:spPr bwMode="auto">
        <a:xfrm>
          <a:off x="6454590" y="1345826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212914</xdr:colOff>
      <xdr:row>29</xdr:row>
      <xdr:rowOff>268944</xdr:rowOff>
    </xdr:from>
    <xdr:to>
      <xdr:col>6</xdr:col>
      <xdr:colOff>554914</xdr:colOff>
      <xdr:row>29</xdr:row>
      <xdr:rowOff>268944</xdr:rowOff>
    </xdr:to>
    <xdr:sp macro="" textlink="">
      <xdr:nvSpPr>
        <xdr:cNvPr id="131" name="Linha 54">
          <a:extLst>
            <a:ext uri="{FF2B5EF4-FFF2-40B4-BE49-F238E27FC236}">
              <a16:creationId xmlns:a16="http://schemas.microsoft.com/office/drawing/2014/main" id="{3C8EACAA-A236-4B9E-A007-31EC5474AF05}"/>
            </a:ext>
          </a:extLst>
        </xdr:cNvPr>
        <xdr:cNvSpPr>
          <a:spLocks noChangeShapeType="1"/>
        </xdr:cNvSpPr>
      </xdr:nvSpPr>
      <xdr:spPr bwMode="auto">
        <a:xfrm>
          <a:off x="7171767" y="1345826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365871</xdr:colOff>
      <xdr:row>36</xdr:row>
      <xdr:rowOff>259976</xdr:rowOff>
    </xdr:from>
    <xdr:to>
      <xdr:col>3</xdr:col>
      <xdr:colOff>707871</xdr:colOff>
      <xdr:row>36</xdr:row>
      <xdr:rowOff>259976</xdr:rowOff>
    </xdr:to>
    <xdr:sp macro="" textlink="">
      <xdr:nvSpPr>
        <xdr:cNvPr id="142" name="Linha 68">
          <a:extLst>
            <a:ext uri="{FF2B5EF4-FFF2-40B4-BE49-F238E27FC236}">
              <a16:creationId xmlns:a16="http://schemas.microsoft.com/office/drawing/2014/main" id="{2164B8B7-AFDB-49F2-938D-EFAF0309544C}"/>
            </a:ext>
          </a:extLst>
        </xdr:cNvPr>
        <xdr:cNvSpPr>
          <a:spLocks noChangeShapeType="1"/>
        </xdr:cNvSpPr>
      </xdr:nvSpPr>
      <xdr:spPr bwMode="auto">
        <a:xfrm>
          <a:off x="5173195" y="1644127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365871</xdr:colOff>
      <xdr:row>36</xdr:row>
      <xdr:rowOff>259976</xdr:rowOff>
    </xdr:from>
    <xdr:to>
      <xdr:col>4</xdr:col>
      <xdr:colOff>707871</xdr:colOff>
      <xdr:row>36</xdr:row>
      <xdr:rowOff>259976</xdr:rowOff>
    </xdr:to>
    <xdr:sp macro="" textlink="">
      <xdr:nvSpPr>
        <xdr:cNvPr id="143" name="Linha 69">
          <a:extLst>
            <a:ext uri="{FF2B5EF4-FFF2-40B4-BE49-F238E27FC236}">
              <a16:creationId xmlns:a16="http://schemas.microsoft.com/office/drawing/2014/main" id="{9303C42B-0F8D-4F8C-BB07-0EB994C7903F}"/>
            </a:ext>
          </a:extLst>
        </xdr:cNvPr>
        <xdr:cNvSpPr>
          <a:spLocks noChangeShapeType="1"/>
        </xdr:cNvSpPr>
      </xdr:nvSpPr>
      <xdr:spPr bwMode="auto">
        <a:xfrm>
          <a:off x="5890371" y="1644127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365871</xdr:colOff>
      <xdr:row>36</xdr:row>
      <xdr:rowOff>259976</xdr:rowOff>
    </xdr:from>
    <xdr:to>
      <xdr:col>5</xdr:col>
      <xdr:colOff>707871</xdr:colOff>
      <xdr:row>36</xdr:row>
      <xdr:rowOff>259976</xdr:rowOff>
    </xdr:to>
    <xdr:sp macro="" textlink="">
      <xdr:nvSpPr>
        <xdr:cNvPr id="144" name="Linha 70">
          <a:extLst>
            <a:ext uri="{FF2B5EF4-FFF2-40B4-BE49-F238E27FC236}">
              <a16:creationId xmlns:a16="http://schemas.microsoft.com/office/drawing/2014/main" id="{71898A63-51A1-478A-B7EF-C7739388413A}"/>
            </a:ext>
          </a:extLst>
        </xdr:cNvPr>
        <xdr:cNvSpPr>
          <a:spLocks noChangeShapeType="1"/>
        </xdr:cNvSpPr>
      </xdr:nvSpPr>
      <xdr:spPr bwMode="auto">
        <a:xfrm>
          <a:off x="6607547" y="1644127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365871</xdr:colOff>
      <xdr:row>36</xdr:row>
      <xdr:rowOff>259976</xdr:rowOff>
    </xdr:from>
    <xdr:to>
      <xdr:col>6</xdr:col>
      <xdr:colOff>707871</xdr:colOff>
      <xdr:row>36</xdr:row>
      <xdr:rowOff>259976</xdr:rowOff>
    </xdr:to>
    <xdr:sp macro="" textlink="">
      <xdr:nvSpPr>
        <xdr:cNvPr id="145" name="Linha 71">
          <a:extLst>
            <a:ext uri="{FF2B5EF4-FFF2-40B4-BE49-F238E27FC236}">
              <a16:creationId xmlns:a16="http://schemas.microsoft.com/office/drawing/2014/main" id="{BA5EC62D-573E-41B6-951C-C6101F3C4DFF}"/>
            </a:ext>
          </a:extLst>
        </xdr:cNvPr>
        <xdr:cNvSpPr>
          <a:spLocks noChangeShapeType="1"/>
        </xdr:cNvSpPr>
      </xdr:nvSpPr>
      <xdr:spPr bwMode="auto">
        <a:xfrm>
          <a:off x="7324724" y="1644127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365871</xdr:colOff>
      <xdr:row>36</xdr:row>
      <xdr:rowOff>259976</xdr:rowOff>
    </xdr:from>
    <xdr:to>
      <xdr:col>7</xdr:col>
      <xdr:colOff>707871</xdr:colOff>
      <xdr:row>36</xdr:row>
      <xdr:rowOff>259976</xdr:rowOff>
    </xdr:to>
    <xdr:sp macro="" textlink="">
      <xdr:nvSpPr>
        <xdr:cNvPr id="146" name="Linha 72">
          <a:extLst>
            <a:ext uri="{FF2B5EF4-FFF2-40B4-BE49-F238E27FC236}">
              <a16:creationId xmlns:a16="http://schemas.microsoft.com/office/drawing/2014/main" id="{0A398299-68C4-4722-AE9D-4D4EB77F5B69}"/>
            </a:ext>
          </a:extLst>
        </xdr:cNvPr>
        <xdr:cNvSpPr>
          <a:spLocks noChangeShapeType="1"/>
        </xdr:cNvSpPr>
      </xdr:nvSpPr>
      <xdr:spPr bwMode="auto">
        <a:xfrm>
          <a:off x="8041900" y="1644127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365871</xdr:colOff>
      <xdr:row>37</xdr:row>
      <xdr:rowOff>405091</xdr:rowOff>
    </xdr:from>
    <xdr:to>
      <xdr:col>3</xdr:col>
      <xdr:colOff>707871</xdr:colOff>
      <xdr:row>37</xdr:row>
      <xdr:rowOff>405091</xdr:rowOff>
    </xdr:to>
    <xdr:sp macro="" textlink="">
      <xdr:nvSpPr>
        <xdr:cNvPr id="147" name="Linha 68">
          <a:extLst>
            <a:ext uri="{FF2B5EF4-FFF2-40B4-BE49-F238E27FC236}">
              <a16:creationId xmlns:a16="http://schemas.microsoft.com/office/drawing/2014/main" id="{CB40A1F3-F14C-423D-9DFB-66F618D108A8}"/>
            </a:ext>
          </a:extLst>
        </xdr:cNvPr>
        <xdr:cNvSpPr>
          <a:spLocks noChangeShapeType="1"/>
        </xdr:cNvSpPr>
      </xdr:nvSpPr>
      <xdr:spPr bwMode="auto">
        <a:xfrm>
          <a:off x="5173195" y="1688894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365871</xdr:colOff>
      <xdr:row>37</xdr:row>
      <xdr:rowOff>405091</xdr:rowOff>
    </xdr:from>
    <xdr:to>
      <xdr:col>4</xdr:col>
      <xdr:colOff>707871</xdr:colOff>
      <xdr:row>37</xdr:row>
      <xdr:rowOff>405091</xdr:rowOff>
    </xdr:to>
    <xdr:sp macro="" textlink="">
      <xdr:nvSpPr>
        <xdr:cNvPr id="148" name="Linha 69">
          <a:extLst>
            <a:ext uri="{FF2B5EF4-FFF2-40B4-BE49-F238E27FC236}">
              <a16:creationId xmlns:a16="http://schemas.microsoft.com/office/drawing/2014/main" id="{3D3CA149-9323-40DB-90EE-7BFF0CEC2A86}"/>
            </a:ext>
          </a:extLst>
        </xdr:cNvPr>
        <xdr:cNvSpPr>
          <a:spLocks noChangeShapeType="1"/>
        </xdr:cNvSpPr>
      </xdr:nvSpPr>
      <xdr:spPr bwMode="auto">
        <a:xfrm>
          <a:off x="5890371" y="1688894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365871</xdr:colOff>
      <xdr:row>37</xdr:row>
      <xdr:rowOff>405091</xdr:rowOff>
    </xdr:from>
    <xdr:to>
      <xdr:col>5</xdr:col>
      <xdr:colOff>707871</xdr:colOff>
      <xdr:row>37</xdr:row>
      <xdr:rowOff>405091</xdr:rowOff>
    </xdr:to>
    <xdr:sp macro="" textlink="">
      <xdr:nvSpPr>
        <xdr:cNvPr id="149" name="Linha 70">
          <a:extLst>
            <a:ext uri="{FF2B5EF4-FFF2-40B4-BE49-F238E27FC236}">
              <a16:creationId xmlns:a16="http://schemas.microsoft.com/office/drawing/2014/main" id="{678409EE-8B4C-46AD-99B0-52483F04195C}"/>
            </a:ext>
          </a:extLst>
        </xdr:cNvPr>
        <xdr:cNvSpPr>
          <a:spLocks noChangeShapeType="1"/>
        </xdr:cNvSpPr>
      </xdr:nvSpPr>
      <xdr:spPr bwMode="auto">
        <a:xfrm>
          <a:off x="6607547" y="1688894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365871</xdr:colOff>
      <xdr:row>37</xdr:row>
      <xdr:rowOff>405091</xdr:rowOff>
    </xdr:from>
    <xdr:to>
      <xdr:col>6</xdr:col>
      <xdr:colOff>707871</xdr:colOff>
      <xdr:row>37</xdr:row>
      <xdr:rowOff>405091</xdr:rowOff>
    </xdr:to>
    <xdr:sp macro="" textlink="">
      <xdr:nvSpPr>
        <xdr:cNvPr id="150" name="Linha 71">
          <a:extLst>
            <a:ext uri="{FF2B5EF4-FFF2-40B4-BE49-F238E27FC236}">
              <a16:creationId xmlns:a16="http://schemas.microsoft.com/office/drawing/2014/main" id="{15F2A2E5-D8D2-4D1C-B674-7A2C0F10CEF3}"/>
            </a:ext>
          </a:extLst>
        </xdr:cNvPr>
        <xdr:cNvSpPr>
          <a:spLocks noChangeShapeType="1"/>
        </xdr:cNvSpPr>
      </xdr:nvSpPr>
      <xdr:spPr bwMode="auto">
        <a:xfrm>
          <a:off x="7324724" y="1688894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365871</xdr:colOff>
      <xdr:row>37</xdr:row>
      <xdr:rowOff>405091</xdr:rowOff>
    </xdr:from>
    <xdr:to>
      <xdr:col>7</xdr:col>
      <xdr:colOff>707871</xdr:colOff>
      <xdr:row>37</xdr:row>
      <xdr:rowOff>405091</xdr:rowOff>
    </xdr:to>
    <xdr:sp macro="" textlink="">
      <xdr:nvSpPr>
        <xdr:cNvPr id="151" name="Linha 72">
          <a:extLst>
            <a:ext uri="{FF2B5EF4-FFF2-40B4-BE49-F238E27FC236}">
              <a16:creationId xmlns:a16="http://schemas.microsoft.com/office/drawing/2014/main" id="{6079ACBC-BF13-4EB6-9B9B-AEB256D2CC2F}"/>
            </a:ext>
          </a:extLst>
        </xdr:cNvPr>
        <xdr:cNvSpPr>
          <a:spLocks noChangeShapeType="1"/>
        </xdr:cNvSpPr>
      </xdr:nvSpPr>
      <xdr:spPr bwMode="auto">
        <a:xfrm>
          <a:off x="8041900" y="1688894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358591</xdr:colOff>
      <xdr:row>43</xdr:row>
      <xdr:rowOff>257738</xdr:rowOff>
    </xdr:from>
    <xdr:to>
      <xdr:col>3</xdr:col>
      <xdr:colOff>700591</xdr:colOff>
      <xdr:row>43</xdr:row>
      <xdr:rowOff>257738</xdr:rowOff>
    </xdr:to>
    <xdr:sp macro="" textlink="">
      <xdr:nvSpPr>
        <xdr:cNvPr id="162" name="Linha 68">
          <a:extLst>
            <a:ext uri="{FF2B5EF4-FFF2-40B4-BE49-F238E27FC236}">
              <a16:creationId xmlns:a16="http://schemas.microsoft.com/office/drawing/2014/main" id="{1DDB1812-2FF7-4CB9-990B-16AB14EB76A2}"/>
            </a:ext>
          </a:extLst>
        </xdr:cNvPr>
        <xdr:cNvSpPr>
          <a:spLocks noChangeShapeType="1"/>
        </xdr:cNvSpPr>
      </xdr:nvSpPr>
      <xdr:spPr bwMode="auto">
        <a:xfrm>
          <a:off x="5165915" y="2009215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358591</xdr:colOff>
      <xdr:row>43</xdr:row>
      <xdr:rowOff>257738</xdr:rowOff>
    </xdr:from>
    <xdr:to>
      <xdr:col>4</xdr:col>
      <xdr:colOff>700591</xdr:colOff>
      <xdr:row>43</xdr:row>
      <xdr:rowOff>257738</xdr:rowOff>
    </xdr:to>
    <xdr:sp macro="" textlink="">
      <xdr:nvSpPr>
        <xdr:cNvPr id="163" name="Linha 69">
          <a:extLst>
            <a:ext uri="{FF2B5EF4-FFF2-40B4-BE49-F238E27FC236}">
              <a16:creationId xmlns:a16="http://schemas.microsoft.com/office/drawing/2014/main" id="{E86295DE-CE4E-4DF4-990A-36151A86B0D9}"/>
            </a:ext>
          </a:extLst>
        </xdr:cNvPr>
        <xdr:cNvSpPr>
          <a:spLocks noChangeShapeType="1"/>
        </xdr:cNvSpPr>
      </xdr:nvSpPr>
      <xdr:spPr bwMode="auto">
        <a:xfrm>
          <a:off x="5883091" y="2009215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358591</xdr:colOff>
      <xdr:row>43</xdr:row>
      <xdr:rowOff>257738</xdr:rowOff>
    </xdr:from>
    <xdr:to>
      <xdr:col>5</xdr:col>
      <xdr:colOff>700591</xdr:colOff>
      <xdr:row>43</xdr:row>
      <xdr:rowOff>257738</xdr:rowOff>
    </xdr:to>
    <xdr:sp macro="" textlink="">
      <xdr:nvSpPr>
        <xdr:cNvPr id="164" name="Linha 70">
          <a:extLst>
            <a:ext uri="{FF2B5EF4-FFF2-40B4-BE49-F238E27FC236}">
              <a16:creationId xmlns:a16="http://schemas.microsoft.com/office/drawing/2014/main" id="{34E8107A-22BE-400A-AF37-DEC76A677DA3}"/>
            </a:ext>
          </a:extLst>
        </xdr:cNvPr>
        <xdr:cNvSpPr>
          <a:spLocks noChangeShapeType="1"/>
        </xdr:cNvSpPr>
      </xdr:nvSpPr>
      <xdr:spPr bwMode="auto">
        <a:xfrm>
          <a:off x="6600267" y="2009215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358591</xdr:colOff>
      <xdr:row>43</xdr:row>
      <xdr:rowOff>257738</xdr:rowOff>
    </xdr:from>
    <xdr:to>
      <xdr:col>6</xdr:col>
      <xdr:colOff>700591</xdr:colOff>
      <xdr:row>43</xdr:row>
      <xdr:rowOff>257738</xdr:rowOff>
    </xdr:to>
    <xdr:sp macro="" textlink="">
      <xdr:nvSpPr>
        <xdr:cNvPr id="165" name="Linha 71">
          <a:extLst>
            <a:ext uri="{FF2B5EF4-FFF2-40B4-BE49-F238E27FC236}">
              <a16:creationId xmlns:a16="http://schemas.microsoft.com/office/drawing/2014/main" id="{FC1B8A99-1E44-406B-8832-C4B329B57AE2}"/>
            </a:ext>
          </a:extLst>
        </xdr:cNvPr>
        <xdr:cNvSpPr>
          <a:spLocks noChangeShapeType="1"/>
        </xdr:cNvSpPr>
      </xdr:nvSpPr>
      <xdr:spPr bwMode="auto">
        <a:xfrm>
          <a:off x="7317444" y="2009215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358591</xdr:colOff>
      <xdr:row>43</xdr:row>
      <xdr:rowOff>257738</xdr:rowOff>
    </xdr:from>
    <xdr:to>
      <xdr:col>7</xdr:col>
      <xdr:colOff>700591</xdr:colOff>
      <xdr:row>43</xdr:row>
      <xdr:rowOff>257738</xdr:rowOff>
    </xdr:to>
    <xdr:sp macro="" textlink="">
      <xdr:nvSpPr>
        <xdr:cNvPr id="166" name="Linha 72">
          <a:extLst>
            <a:ext uri="{FF2B5EF4-FFF2-40B4-BE49-F238E27FC236}">
              <a16:creationId xmlns:a16="http://schemas.microsoft.com/office/drawing/2014/main" id="{943CF893-AA8B-4D6D-A0BE-CBA5D7E233D8}"/>
            </a:ext>
          </a:extLst>
        </xdr:cNvPr>
        <xdr:cNvSpPr>
          <a:spLocks noChangeShapeType="1"/>
        </xdr:cNvSpPr>
      </xdr:nvSpPr>
      <xdr:spPr bwMode="auto">
        <a:xfrm>
          <a:off x="8034620" y="2009215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358591</xdr:colOff>
      <xdr:row>44</xdr:row>
      <xdr:rowOff>335616</xdr:rowOff>
    </xdr:from>
    <xdr:to>
      <xdr:col>3</xdr:col>
      <xdr:colOff>700591</xdr:colOff>
      <xdr:row>44</xdr:row>
      <xdr:rowOff>335616</xdr:rowOff>
    </xdr:to>
    <xdr:sp macro="" textlink="">
      <xdr:nvSpPr>
        <xdr:cNvPr id="167" name="Linha 68">
          <a:extLst>
            <a:ext uri="{FF2B5EF4-FFF2-40B4-BE49-F238E27FC236}">
              <a16:creationId xmlns:a16="http://schemas.microsoft.com/office/drawing/2014/main" id="{6D021877-DF24-4AA0-AF7F-B08300069EE0}"/>
            </a:ext>
          </a:extLst>
        </xdr:cNvPr>
        <xdr:cNvSpPr>
          <a:spLocks noChangeShapeType="1"/>
        </xdr:cNvSpPr>
      </xdr:nvSpPr>
      <xdr:spPr bwMode="auto">
        <a:xfrm>
          <a:off x="5165915" y="2047258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358591</xdr:colOff>
      <xdr:row>44</xdr:row>
      <xdr:rowOff>335616</xdr:rowOff>
    </xdr:from>
    <xdr:to>
      <xdr:col>4</xdr:col>
      <xdr:colOff>700591</xdr:colOff>
      <xdr:row>44</xdr:row>
      <xdr:rowOff>335616</xdr:rowOff>
    </xdr:to>
    <xdr:sp macro="" textlink="">
      <xdr:nvSpPr>
        <xdr:cNvPr id="168" name="Linha 69">
          <a:extLst>
            <a:ext uri="{FF2B5EF4-FFF2-40B4-BE49-F238E27FC236}">
              <a16:creationId xmlns:a16="http://schemas.microsoft.com/office/drawing/2014/main" id="{802F40F0-DACF-46BF-8548-4071D19DF152}"/>
            </a:ext>
          </a:extLst>
        </xdr:cNvPr>
        <xdr:cNvSpPr>
          <a:spLocks noChangeShapeType="1"/>
        </xdr:cNvSpPr>
      </xdr:nvSpPr>
      <xdr:spPr bwMode="auto">
        <a:xfrm>
          <a:off x="5883091" y="2047258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358591</xdr:colOff>
      <xdr:row>44</xdr:row>
      <xdr:rowOff>335616</xdr:rowOff>
    </xdr:from>
    <xdr:to>
      <xdr:col>5</xdr:col>
      <xdr:colOff>700591</xdr:colOff>
      <xdr:row>44</xdr:row>
      <xdr:rowOff>335616</xdr:rowOff>
    </xdr:to>
    <xdr:sp macro="" textlink="">
      <xdr:nvSpPr>
        <xdr:cNvPr id="169" name="Linha 70">
          <a:extLst>
            <a:ext uri="{FF2B5EF4-FFF2-40B4-BE49-F238E27FC236}">
              <a16:creationId xmlns:a16="http://schemas.microsoft.com/office/drawing/2014/main" id="{F2CBA3EC-3A98-40D0-8FA6-44DBCD2906AE}"/>
            </a:ext>
          </a:extLst>
        </xdr:cNvPr>
        <xdr:cNvSpPr>
          <a:spLocks noChangeShapeType="1"/>
        </xdr:cNvSpPr>
      </xdr:nvSpPr>
      <xdr:spPr bwMode="auto">
        <a:xfrm>
          <a:off x="6600267" y="2047258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358591</xdr:colOff>
      <xdr:row>44</xdr:row>
      <xdr:rowOff>335616</xdr:rowOff>
    </xdr:from>
    <xdr:to>
      <xdr:col>6</xdr:col>
      <xdr:colOff>700591</xdr:colOff>
      <xdr:row>44</xdr:row>
      <xdr:rowOff>335616</xdr:rowOff>
    </xdr:to>
    <xdr:sp macro="" textlink="">
      <xdr:nvSpPr>
        <xdr:cNvPr id="170" name="Linha 71">
          <a:extLst>
            <a:ext uri="{FF2B5EF4-FFF2-40B4-BE49-F238E27FC236}">
              <a16:creationId xmlns:a16="http://schemas.microsoft.com/office/drawing/2014/main" id="{978F69BB-B0C8-493B-9B11-0EC5B486BAAD}"/>
            </a:ext>
          </a:extLst>
        </xdr:cNvPr>
        <xdr:cNvSpPr>
          <a:spLocks noChangeShapeType="1"/>
        </xdr:cNvSpPr>
      </xdr:nvSpPr>
      <xdr:spPr bwMode="auto">
        <a:xfrm>
          <a:off x="7317444" y="2047258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358591</xdr:colOff>
      <xdr:row>44</xdr:row>
      <xdr:rowOff>335616</xdr:rowOff>
    </xdr:from>
    <xdr:to>
      <xdr:col>7</xdr:col>
      <xdr:colOff>700591</xdr:colOff>
      <xdr:row>44</xdr:row>
      <xdr:rowOff>335616</xdr:rowOff>
    </xdr:to>
    <xdr:sp macro="" textlink="">
      <xdr:nvSpPr>
        <xdr:cNvPr id="171" name="Linha 72">
          <a:extLst>
            <a:ext uri="{FF2B5EF4-FFF2-40B4-BE49-F238E27FC236}">
              <a16:creationId xmlns:a16="http://schemas.microsoft.com/office/drawing/2014/main" id="{6BAC4CCE-E234-41EF-B24C-CE501F91919D}"/>
            </a:ext>
          </a:extLst>
        </xdr:cNvPr>
        <xdr:cNvSpPr>
          <a:spLocks noChangeShapeType="1"/>
        </xdr:cNvSpPr>
      </xdr:nvSpPr>
      <xdr:spPr bwMode="auto">
        <a:xfrm>
          <a:off x="8034620" y="2047258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236442</xdr:colOff>
      <xdr:row>23</xdr:row>
      <xdr:rowOff>347386</xdr:rowOff>
    </xdr:from>
    <xdr:to>
      <xdr:col>8</xdr:col>
      <xdr:colOff>578442</xdr:colOff>
      <xdr:row>23</xdr:row>
      <xdr:rowOff>347386</xdr:rowOff>
    </xdr:to>
    <xdr:sp macro="" textlink="">
      <xdr:nvSpPr>
        <xdr:cNvPr id="172" name="Linha 37">
          <a:extLst>
            <a:ext uri="{FF2B5EF4-FFF2-40B4-BE49-F238E27FC236}">
              <a16:creationId xmlns:a16="http://schemas.microsoft.com/office/drawing/2014/main" id="{5832F955-2538-4ED1-AF13-494E5DF68003}"/>
            </a:ext>
          </a:extLst>
        </xdr:cNvPr>
        <xdr:cNvSpPr>
          <a:spLocks noChangeShapeType="1"/>
        </xdr:cNvSpPr>
      </xdr:nvSpPr>
      <xdr:spPr bwMode="auto">
        <a:xfrm>
          <a:off x="8629648" y="1027579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236442</xdr:colOff>
      <xdr:row>24</xdr:row>
      <xdr:rowOff>410699</xdr:rowOff>
    </xdr:from>
    <xdr:to>
      <xdr:col>8</xdr:col>
      <xdr:colOff>578442</xdr:colOff>
      <xdr:row>24</xdr:row>
      <xdr:rowOff>410699</xdr:rowOff>
    </xdr:to>
    <xdr:sp macro="" textlink="">
      <xdr:nvSpPr>
        <xdr:cNvPr id="173" name="Linha 42">
          <a:extLst>
            <a:ext uri="{FF2B5EF4-FFF2-40B4-BE49-F238E27FC236}">
              <a16:creationId xmlns:a16="http://schemas.microsoft.com/office/drawing/2014/main" id="{7FC4D5F0-359C-4090-8558-13564BBDC749}"/>
            </a:ext>
          </a:extLst>
        </xdr:cNvPr>
        <xdr:cNvSpPr>
          <a:spLocks noChangeShapeType="1"/>
        </xdr:cNvSpPr>
      </xdr:nvSpPr>
      <xdr:spPr bwMode="auto">
        <a:xfrm>
          <a:off x="8629648" y="1083217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236442</xdr:colOff>
      <xdr:row>25</xdr:row>
      <xdr:rowOff>355230</xdr:rowOff>
    </xdr:from>
    <xdr:to>
      <xdr:col>8</xdr:col>
      <xdr:colOff>578442</xdr:colOff>
      <xdr:row>25</xdr:row>
      <xdr:rowOff>355230</xdr:rowOff>
    </xdr:to>
    <xdr:sp macro="" textlink="">
      <xdr:nvSpPr>
        <xdr:cNvPr id="174" name="Linha 47">
          <a:extLst>
            <a:ext uri="{FF2B5EF4-FFF2-40B4-BE49-F238E27FC236}">
              <a16:creationId xmlns:a16="http://schemas.microsoft.com/office/drawing/2014/main" id="{0D31CD5E-B0B4-465F-99BC-605FC0E149BE}"/>
            </a:ext>
          </a:extLst>
        </xdr:cNvPr>
        <xdr:cNvSpPr>
          <a:spLocks noChangeShapeType="1"/>
        </xdr:cNvSpPr>
      </xdr:nvSpPr>
      <xdr:spPr bwMode="auto">
        <a:xfrm>
          <a:off x="8629648" y="1138181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258854</xdr:colOff>
      <xdr:row>26</xdr:row>
      <xdr:rowOff>428068</xdr:rowOff>
    </xdr:from>
    <xdr:to>
      <xdr:col>8</xdr:col>
      <xdr:colOff>600854</xdr:colOff>
      <xdr:row>26</xdr:row>
      <xdr:rowOff>428068</xdr:rowOff>
    </xdr:to>
    <xdr:sp macro="" textlink="">
      <xdr:nvSpPr>
        <xdr:cNvPr id="175" name="Linha 52">
          <a:extLst>
            <a:ext uri="{FF2B5EF4-FFF2-40B4-BE49-F238E27FC236}">
              <a16:creationId xmlns:a16="http://schemas.microsoft.com/office/drawing/2014/main" id="{E3C8FCD5-BAE2-494C-B31B-CAD1E24D38E6}"/>
            </a:ext>
          </a:extLst>
        </xdr:cNvPr>
        <xdr:cNvSpPr>
          <a:spLocks noChangeShapeType="1"/>
        </xdr:cNvSpPr>
      </xdr:nvSpPr>
      <xdr:spPr bwMode="auto">
        <a:xfrm>
          <a:off x="8652060" y="1189168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236442</xdr:colOff>
      <xdr:row>27</xdr:row>
      <xdr:rowOff>488019</xdr:rowOff>
    </xdr:from>
    <xdr:to>
      <xdr:col>8</xdr:col>
      <xdr:colOff>578442</xdr:colOff>
      <xdr:row>27</xdr:row>
      <xdr:rowOff>488019</xdr:rowOff>
    </xdr:to>
    <xdr:sp macro="" textlink="">
      <xdr:nvSpPr>
        <xdr:cNvPr id="176" name="Linha 57">
          <a:extLst>
            <a:ext uri="{FF2B5EF4-FFF2-40B4-BE49-F238E27FC236}">
              <a16:creationId xmlns:a16="http://schemas.microsoft.com/office/drawing/2014/main" id="{57D8DD78-5B7C-4276-BCD2-B821B1235B45}"/>
            </a:ext>
          </a:extLst>
        </xdr:cNvPr>
        <xdr:cNvSpPr>
          <a:spLocks noChangeShapeType="1"/>
        </xdr:cNvSpPr>
      </xdr:nvSpPr>
      <xdr:spPr bwMode="auto">
        <a:xfrm>
          <a:off x="8629648" y="1261278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235324</xdr:colOff>
      <xdr:row>28</xdr:row>
      <xdr:rowOff>257742</xdr:rowOff>
    </xdr:from>
    <xdr:to>
      <xdr:col>8</xdr:col>
      <xdr:colOff>577324</xdr:colOff>
      <xdr:row>28</xdr:row>
      <xdr:rowOff>257742</xdr:rowOff>
    </xdr:to>
    <xdr:sp macro="" textlink="">
      <xdr:nvSpPr>
        <xdr:cNvPr id="177" name="Linha 57">
          <a:extLst>
            <a:ext uri="{FF2B5EF4-FFF2-40B4-BE49-F238E27FC236}">
              <a16:creationId xmlns:a16="http://schemas.microsoft.com/office/drawing/2014/main" id="{30A25327-E7FB-4CE6-AA6D-36D318C8DBCE}"/>
            </a:ext>
          </a:extLst>
        </xdr:cNvPr>
        <xdr:cNvSpPr>
          <a:spLocks noChangeShapeType="1"/>
        </xdr:cNvSpPr>
      </xdr:nvSpPr>
      <xdr:spPr bwMode="auto">
        <a:xfrm>
          <a:off x="8628530" y="1314450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235324</xdr:colOff>
      <xdr:row>29</xdr:row>
      <xdr:rowOff>280154</xdr:rowOff>
    </xdr:from>
    <xdr:to>
      <xdr:col>8</xdr:col>
      <xdr:colOff>577324</xdr:colOff>
      <xdr:row>29</xdr:row>
      <xdr:rowOff>280154</xdr:rowOff>
    </xdr:to>
    <xdr:sp macro="" textlink="">
      <xdr:nvSpPr>
        <xdr:cNvPr id="178" name="Linha 57">
          <a:extLst>
            <a:ext uri="{FF2B5EF4-FFF2-40B4-BE49-F238E27FC236}">
              <a16:creationId xmlns:a16="http://schemas.microsoft.com/office/drawing/2014/main" id="{7DF5CF58-0A83-4485-BF1F-3DE42343CFF2}"/>
            </a:ext>
          </a:extLst>
        </xdr:cNvPr>
        <xdr:cNvSpPr>
          <a:spLocks noChangeShapeType="1"/>
        </xdr:cNvSpPr>
      </xdr:nvSpPr>
      <xdr:spPr bwMode="auto">
        <a:xfrm>
          <a:off x="8628530" y="1346947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191620</xdr:colOff>
      <xdr:row>23</xdr:row>
      <xdr:rowOff>347386</xdr:rowOff>
    </xdr:from>
    <xdr:to>
      <xdr:col>9</xdr:col>
      <xdr:colOff>533620</xdr:colOff>
      <xdr:row>23</xdr:row>
      <xdr:rowOff>347386</xdr:rowOff>
    </xdr:to>
    <xdr:sp macro="" textlink="">
      <xdr:nvSpPr>
        <xdr:cNvPr id="193" name="Linha 37">
          <a:extLst>
            <a:ext uri="{FF2B5EF4-FFF2-40B4-BE49-F238E27FC236}">
              <a16:creationId xmlns:a16="http://schemas.microsoft.com/office/drawing/2014/main" id="{05D025A2-ECC9-4BD7-9C0C-CDBF7CD37EEF}"/>
            </a:ext>
          </a:extLst>
        </xdr:cNvPr>
        <xdr:cNvSpPr>
          <a:spLocks noChangeShapeType="1"/>
        </xdr:cNvSpPr>
      </xdr:nvSpPr>
      <xdr:spPr bwMode="auto">
        <a:xfrm>
          <a:off x="9302002" y="1027579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191620</xdr:colOff>
      <xdr:row>24</xdr:row>
      <xdr:rowOff>410699</xdr:rowOff>
    </xdr:from>
    <xdr:to>
      <xdr:col>9</xdr:col>
      <xdr:colOff>533620</xdr:colOff>
      <xdr:row>24</xdr:row>
      <xdr:rowOff>410699</xdr:rowOff>
    </xdr:to>
    <xdr:sp macro="" textlink="">
      <xdr:nvSpPr>
        <xdr:cNvPr id="194" name="Linha 42">
          <a:extLst>
            <a:ext uri="{FF2B5EF4-FFF2-40B4-BE49-F238E27FC236}">
              <a16:creationId xmlns:a16="http://schemas.microsoft.com/office/drawing/2014/main" id="{18C8DFBC-D3EA-4191-94AE-BC87173767ED}"/>
            </a:ext>
          </a:extLst>
        </xdr:cNvPr>
        <xdr:cNvSpPr>
          <a:spLocks noChangeShapeType="1"/>
        </xdr:cNvSpPr>
      </xdr:nvSpPr>
      <xdr:spPr bwMode="auto">
        <a:xfrm>
          <a:off x="9302002" y="1083217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191620</xdr:colOff>
      <xdr:row>25</xdr:row>
      <xdr:rowOff>355230</xdr:rowOff>
    </xdr:from>
    <xdr:to>
      <xdr:col>9</xdr:col>
      <xdr:colOff>533620</xdr:colOff>
      <xdr:row>25</xdr:row>
      <xdr:rowOff>355230</xdr:rowOff>
    </xdr:to>
    <xdr:sp macro="" textlink="">
      <xdr:nvSpPr>
        <xdr:cNvPr id="195" name="Linha 47">
          <a:extLst>
            <a:ext uri="{FF2B5EF4-FFF2-40B4-BE49-F238E27FC236}">
              <a16:creationId xmlns:a16="http://schemas.microsoft.com/office/drawing/2014/main" id="{58CBAB96-4E5D-4A8C-9DEA-1B826CBFBF04}"/>
            </a:ext>
          </a:extLst>
        </xdr:cNvPr>
        <xdr:cNvSpPr>
          <a:spLocks noChangeShapeType="1"/>
        </xdr:cNvSpPr>
      </xdr:nvSpPr>
      <xdr:spPr bwMode="auto">
        <a:xfrm>
          <a:off x="9302002" y="1138181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214032</xdr:colOff>
      <xdr:row>26</xdr:row>
      <xdr:rowOff>428068</xdr:rowOff>
    </xdr:from>
    <xdr:to>
      <xdr:col>9</xdr:col>
      <xdr:colOff>556032</xdr:colOff>
      <xdr:row>26</xdr:row>
      <xdr:rowOff>428068</xdr:rowOff>
    </xdr:to>
    <xdr:sp macro="" textlink="">
      <xdr:nvSpPr>
        <xdr:cNvPr id="196" name="Linha 52">
          <a:extLst>
            <a:ext uri="{FF2B5EF4-FFF2-40B4-BE49-F238E27FC236}">
              <a16:creationId xmlns:a16="http://schemas.microsoft.com/office/drawing/2014/main" id="{96DE8CFB-2A17-43BF-9254-553C5C5469ED}"/>
            </a:ext>
          </a:extLst>
        </xdr:cNvPr>
        <xdr:cNvSpPr>
          <a:spLocks noChangeShapeType="1"/>
        </xdr:cNvSpPr>
      </xdr:nvSpPr>
      <xdr:spPr bwMode="auto">
        <a:xfrm>
          <a:off x="9324414" y="1189168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191620</xdr:colOff>
      <xdr:row>27</xdr:row>
      <xdr:rowOff>488019</xdr:rowOff>
    </xdr:from>
    <xdr:to>
      <xdr:col>9</xdr:col>
      <xdr:colOff>533620</xdr:colOff>
      <xdr:row>27</xdr:row>
      <xdr:rowOff>488019</xdr:rowOff>
    </xdr:to>
    <xdr:sp macro="" textlink="">
      <xdr:nvSpPr>
        <xdr:cNvPr id="197" name="Linha 57">
          <a:extLst>
            <a:ext uri="{FF2B5EF4-FFF2-40B4-BE49-F238E27FC236}">
              <a16:creationId xmlns:a16="http://schemas.microsoft.com/office/drawing/2014/main" id="{1D4B6415-8382-42CD-ADA1-C932E5376495}"/>
            </a:ext>
          </a:extLst>
        </xdr:cNvPr>
        <xdr:cNvSpPr>
          <a:spLocks noChangeShapeType="1"/>
        </xdr:cNvSpPr>
      </xdr:nvSpPr>
      <xdr:spPr bwMode="auto">
        <a:xfrm>
          <a:off x="9302002" y="1261278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190502</xdr:colOff>
      <xdr:row>28</xdr:row>
      <xdr:rowOff>257742</xdr:rowOff>
    </xdr:from>
    <xdr:to>
      <xdr:col>9</xdr:col>
      <xdr:colOff>532502</xdr:colOff>
      <xdr:row>28</xdr:row>
      <xdr:rowOff>257742</xdr:rowOff>
    </xdr:to>
    <xdr:sp macro="" textlink="">
      <xdr:nvSpPr>
        <xdr:cNvPr id="198" name="Linha 57">
          <a:extLst>
            <a:ext uri="{FF2B5EF4-FFF2-40B4-BE49-F238E27FC236}">
              <a16:creationId xmlns:a16="http://schemas.microsoft.com/office/drawing/2014/main" id="{F0797BCB-812A-42C7-BC26-2AA7E15B11D5}"/>
            </a:ext>
          </a:extLst>
        </xdr:cNvPr>
        <xdr:cNvSpPr>
          <a:spLocks noChangeShapeType="1"/>
        </xdr:cNvSpPr>
      </xdr:nvSpPr>
      <xdr:spPr bwMode="auto">
        <a:xfrm>
          <a:off x="9300884" y="1314450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190502</xdr:colOff>
      <xdr:row>29</xdr:row>
      <xdr:rowOff>280154</xdr:rowOff>
    </xdr:from>
    <xdr:to>
      <xdr:col>9</xdr:col>
      <xdr:colOff>532502</xdr:colOff>
      <xdr:row>29</xdr:row>
      <xdr:rowOff>280154</xdr:rowOff>
    </xdr:to>
    <xdr:sp macro="" textlink="">
      <xdr:nvSpPr>
        <xdr:cNvPr id="199" name="Linha 57">
          <a:extLst>
            <a:ext uri="{FF2B5EF4-FFF2-40B4-BE49-F238E27FC236}">
              <a16:creationId xmlns:a16="http://schemas.microsoft.com/office/drawing/2014/main" id="{3D26E67E-9EB7-435C-8139-4886D56189BF}"/>
            </a:ext>
          </a:extLst>
        </xdr:cNvPr>
        <xdr:cNvSpPr>
          <a:spLocks noChangeShapeType="1"/>
        </xdr:cNvSpPr>
      </xdr:nvSpPr>
      <xdr:spPr bwMode="auto">
        <a:xfrm>
          <a:off x="9300884" y="1346947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365872</xdr:colOff>
      <xdr:row>33</xdr:row>
      <xdr:rowOff>425828</xdr:rowOff>
    </xdr:from>
    <xdr:to>
      <xdr:col>8</xdr:col>
      <xdr:colOff>707872</xdr:colOff>
      <xdr:row>33</xdr:row>
      <xdr:rowOff>425828</xdr:rowOff>
    </xdr:to>
    <xdr:sp macro="" textlink="">
      <xdr:nvSpPr>
        <xdr:cNvPr id="200" name="Linha 62">
          <a:extLst>
            <a:ext uri="{FF2B5EF4-FFF2-40B4-BE49-F238E27FC236}">
              <a16:creationId xmlns:a16="http://schemas.microsoft.com/office/drawing/2014/main" id="{4070CD3A-7044-416A-B71A-8A6C39BA92DB}"/>
            </a:ext>
          </a:extLst>
        </xdr:cNvPr>
        <xdr:cNvSpPr>
          <a:spLocks noChangeShapeType="1"/>
        </xdr:cNvSpPr>
      </xdr:nvSpPr>
      <xdr:spPr bwMode="auto">
        <a:xfrm>
          <a:off x="8759078" y="1474694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365872</xdr:colOff>
      <xdr:row>35</xdr:row>
      <xdr:rowOff>480736</xdr:rowOff>
    </xdr:from>
    <xdr:to>
      <xdr:col>8</xdr:col>
      <xdr:colOff>707872</xdr:colOff>
      <xdr:row>35</xdr:row>
      <xdr:rowOff>480736</xdr:rowOff>
    </xdr:to>
    <xdr:sp macro="" textlink="">
      <xdr:nvSpPr>
        <xdr:cNvPr id="201" name="Linha 72">
          <a:extLst>
            <a:ext uri="{FF2B5EF4-FFF2-40B4-BE49-F238E27FC236}">
              <a16:creationId xmlns:a16="http://schemas.microsoft.com/office/drawing/2014/main" id="{F1594975-F910-41CF-8BAE-F66E09FF2BE7}"/>
            </a:ext>
          </a:extLst>
        </xdr:cNvPr>
        <xdr:cNvSpPr>
          <a:spLocks noChangeShapeType="1"/>
        </xdr:cNvSpPr>
      </xdr:nvSpPr>
      <xdr:spPr bwMode="auto">
        <a:xfrm>
          <a:off x="8759078" y="1590003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365872</xdr:colOff>
      <xdr:row>39</xdr:row>
      <xdr:rowOff>416303</xdr:rowOff>
    </xdr:from>
    <xdr:to>
      <xdr:col>8</xdr:col>
      <xdr:colOff>707872</xdr:colOff>
      <xdr:row>39</xdr:row>
      <xdr:rowOff>416303</xdr:rowOff>
    </xdr:to>
    <xdr:sp macro="" textlink="">
      <xdr:nvSpPr>
        <xdr:cNvPr id="202" name="Linha 77">
          <a:extLst>
            <a:ext uri="{FF2B5EF4-FFF2-40B4-BE49-F238E27FC236}">
              <a16:creationId xmlns:a16="http://schemas.microsoft.com/office/drawing/2014/main" id="{E7476903-1689-4B9A-990F-BE8B77C5B2EC}"/>
            </a:ext>
          </a:extLst>
        </xdr:cNvPr>
        <xdr:cNvSpPr>
          <a:spLocks noChangeShapeType="1"/>
        </xdr:cNvSpPr>
      </xdr:nvSpPr>
      <xdr:spPr bwMode="auto">
        <a:xfrm>
          <a:off x="8759078" y="17785421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365872</xdr:colOff>
      <xdr:row>40</xdr:row>
      <xdr:rowOff>344585</xdr:rowOff>
    </xdr:from>
    <xdr:to>
      <xdr:col>8</xdr:col>
      <xdr:colOff>707872</xdr:colOff>
      <xdr:row>40</xdr:row>
      <xdr:rowOff>344585</xdr:rowOff>
    </xdr:to>
    <xdr:sp macro="" textlink="">
      <xdr:nvSpPr>
        <xdr:cNvPr id="203" name="Linha 82">
          <a:extLst>
            <a:ext uri="{FF2B5EF4-FFF2-40B4-BE49-F238E27FC236}">
              <a16:creationId xmlns:a16="http://schemas.microsoft.com/office/drawing/2014/main" id="{615794DB-86EA-4EC2-8041-7EEC8F161FEE}"/>
            </a:ext>
          </a:extLst>
        </xdr:cNvPr>
        <xdr:cNvSpPr>
          <a:spLocks noChangeShapeType="1"/>
        </xdr:cNvSpPr>
      </xdr:nvSpPr>
      <xdr:spPr bwMode="auto">
        <a:xfrm>
          <a:off x="8759078" y="1831882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365872</xdr:colOff>
      <xdr:row>41</xdr:row>
      <xdr:rowOff>401735</xdr:rowOff>
    </xdr:from>
    <xdr:to>
      <xdr:col>8</xdr:col>
      <xdr:colOff>707872</xdr:colOff>
      <xdr:row>41</xdr:row>
      <xdr:rowOff>401735</xdr:rowOff>
    </xdr:to>
    <xdr:sp macro="" textlink="">
      <xdr:nvSpPr>
        <xdr:cNvPr id="204" name="Linha 87">
          <a:extLst>
            <a:ext uri="{FF2B5EF4-FFF2-40B4-BE49-F238E27FC236}">
              <a16:creationId xmlns:a16="http://schemas.microsoft.com/office/drawing/2014/main" id="{FD89E398-7211-460E-81BB-0F6F0D78B0E8}"/>
            </a:ext>
          </a:extLst>
        </xdr:cNvPr>
        <xdr:cNvSpPr>
          <a:spLocks noChangeShapeType="1"/>
        </xdr:cNvSpPr>
      </xdr:nvSpPr>
      <xdr:spPr bwMode="auto">
        <a:xfrm>
          <a:off x="8759078" y="18869029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365872</xdr:colOff>
      <xdr:row>42</xdr:row>
      <xdr:rowOff>492503</xdr:rowOff>
    </xdr:from>
    <xdr:to>
      <xdr:col>8</xdr:col>
      <xdr:colOff>707872</xdr:colOff>
      <xdr:row>42</xdr:row>
      <xdr:rowOff>492503</xdr:rowOff>
    </xdr:to>
    <xdr:sp macro="" textlink="">
      <xdr:nvSpPr>
        <xdr:cNvPr id="205" name="Linha 92">
          <a:extLst>
            <a:ext uri="{FF2B5EF4-FFF2-40B4-BE49-F238E27FC236}">
              <a16:creationId xmlns:a16="http://schemas.microsoft.com/office/drawing/2014/main" id="{806586FE-25C5-47F9-9E92-4DF2D7306743}"/>
            </a:ext>
          </a:extLst>
        </xdr:cNvPr>
        <xdr:cNvSpPr>
          <a:spLocks noChangeShapeType="1"/>
        </xdr:cNvSpPr>
      </xdr:nvSpPr>
      <xdr:spPr bwMode="auto">
        <a:xfrm>
          <a:off x="8759078" y="19564915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365872</xdr:colOff>
      <xdr:row>34</xdr:row>
      <xdr:rowOff>378203</xdr:rowOff>
    </xdr:from>
    <xdr:to>
      <xdr:col>8</xdr:col>
      <xdr:colOff>707872</xdr:colOff>
      <xdr:row>34</xdr:row>
      <xdr:rowOff>378203</xdr:rowOff>
    </xdr:to>
    <xdr:sp macro="" textlink="">
      <xdr:nvSpPr>
        <xdr:cNvPr id="206" name="Linha 98">
          <a:extLst>
            <a:ext uri="{FF2B5EF4-FFF2-40B4-BE49-F238E27FC236}">
              <a16:creationId xmlns:a16="http://schemas.microsoft.com/office/drawing/2014/main" id="{75EB2D88-CDA6-408E-90BF-01614168A7F3}"/>
            </a:ext>
          </a:extLst>
        </xdr:cNvPr>
        <xdr:cNvSpPr>
          <a:spLocks noChangeShapeType="1"/>
        </xdr:cNvSpPr>
      </xdr:nvSpPr>
      <xdr:spPr bwMode="auto">
        <a:xfrm>
          <a:off x="8759078" y="1530443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365872</xdr:colOff>
      <xdr:row>36</xdr:row>
      <xdr:rowOff>257179</xdr:rowOff>
    </xdr:from>
    <xdr:to>
      <xdr:col>8</xdr:col>
      <xdr:colOff>707872</xdr:colOff>
      <xdr:row>36</xdr:row>
      <xdr:rowOff>257179</xdr:rowOff>
    </xdr:to>
    <xdr:sp macro="" textlink="">
      <xdr:nvSpPr>
        <xdr:cNvPr id="207" name="Linha 72">
          <a:extLst>
            <a:ext uri="{FF2B5EF4-FFF2-40B4-BE49-F238E27FC236}">
              <a16:creationId xmlns:a16="http://schemas.microsoft.com/office/drawing/2014/main" id="{45D31EA3-1E0A-459F-A31E-39E558F87EFA}"/>
            </a:ext>
          </a:extLst>
        </xdr:cNvPr>
        <xdr:cNvSpPr>
          <a:spLocks noChangeShapeType="1"/>
        </xdr:cNvSpPr>
      </xdr:nvSpPr>
      <xdr:spPr bwMode="auto">
        <a:xfrm>
          <a:off x="8759078" y="1643847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365872</xdr:colOff>
      <xdr:row>37</xdr:row>
      <xdr:rowOff>402294</xdr:rowOff>
    </xdr:from>
    <xdr:to>
      <xdr:col>8</xdr:col>
      <xdr:colOff>707872</xdr:colOff>
      <xdr:row>37</xdr:row>
      <xdr:rowOff>402294</xdr:rowOff>
    </xdr:to>
    <xdr:sp macro="" textlink="">
      <xdr:nvSpPr>
        <xdr:cNvPr id="208" name="Linha 72">
          <a:extLst>
            <a:ext uri="{FF2B5EF4-FFF2-40B4-BE49-F238E27FC236}">
              <a16:creationId xmlns:a16="http://schemas.microsoft.com/office/drawing/2014/main" id="{60D650B5-14C3-40D7-95AC-1B47340A4A26}"/>
            </a:ext>
          </a:extLst>
        </xdr:cNvPr>
        <xdr:cNvSpPr>
          <a:spLocks noChangeShapeType="1"/>
        </xdr:cNvSpPr>
      </xdr:nvSpPr>
      <xdr:spPr bwMode="auto">
        <a:xfrm>
          <a:off x="8759078" y="1688614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358592</xdr:colOff>
      <xdr:row>43</xdr:row>
      <xdr:rowOff>254941</xdr:rowOff>
    </xdr:from>
    <xdr:to>
      <xdr:col>8</xdr:col>
      <xdr:colOff>700592</xdr:colOff>
      <xdr:row>43</xdr:row>
      <xdr:rowOff>254941</xdr:rowOff>
    </xdr:to>
    <xdr:sp macro="" textlink="">
      <xdr:nvSpPr>
        <xdr:cNvPr id="209" name="Linha 72">
          <a:extLst>
            <a:ext uri="{FF2B5EF4-FFF2-40B4-BE49-F238E27FC236}">
              <a16:creationId xmlns:a16="http://schemas.microsoft.com/office/drawing/2014/main" id="{43EF1C09-BB21-45D7-9D7D-0A1448D7494C}"/>
            </a:ext>
          </a:extLst>
        </xdr:cNvPr>
        <xdr:cNvSpPr>
          <a:spLocks noChangeShapeType="1"/>
        </xdr:cNvSpPr>
      </xdr:nvSpPr>
      <xdr:spPr bwMode="auto">
        <a:xfrm>
          <a:off x="8751798" y="2008935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358592</xdr:colOff>
      <xdr:row>44</xdr:row>
      <xdr:rowOff>332819</xdr:rowOff>
    </xdr:from>
    <xdr:to>
      <xdr:col>8</xdr:col>
      <xdr:colOff>700592</xdr:colOff>
      <xdr:row>44</xdr:row>
      <xdr:rowOff>332819</xdr:rowOff>
    </xdr:to>
    <xdr:sp macro="" textlink="">
      <xdr:nvSpPr>
        <xdr:cNvPr id="210" name="Linha 72">
          <a:extLst>
            <a:ext uri="{FF2B5EF4-FFF2-40B4-BE49-F238E27FC236}">
              <a16:creationId xmlns:a16="http://schemas.microsoft.com/office/drawing/2014/main" id="{C0B7BAAA-21DC-4D99-ABA4-B5B02A0EC547}"/>
            </a:ext>
          </a:extLst>
        </xdr:cNvPr>
        <xdr:cNvSpPr>
          <a:spLocks noChangeShapeType="1"/>
        </xdr:cNvSpPr>
      </xdr:nvSpPr>
      <xdr:spPr bwMode="auto">
        <a:xfrm>
          <a:off x="8751798" y="2046979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365872</xdr:colOff>
      <xdr:row>33</xdr:row>
      <xdr:rowOff>425827</xdr:rowOff>
    </xdr:from>
    <xdr:to>
      <xdr:col>9</xdr:col>
      <xdr:colOff>707872</xdr:colOff>
      <xdr:row>33</xdr:row>
      <xdr:rowOff>425827</xdr:rowOff>
    </xdr:to>
    <xdr:sp macro="" textlink="">
      <xdr:nvSpPr>
        <xdr:cNvPr id="211" name="Linha 62">
          <a:extLst>
            <a:ext uri="{FF2B5EF4-FFF2-40B4-BE49-F238E27FC236}">
              <a16:creationId xmlns:a16="http://schemas.microsoft.com/office/drawing/2014/main" id="{A285CB37-CC45-432F-91B7-08D4ED68E518}"/>
            </a:ext>
          </a:extLst>
        </xdr:cNvPr>
        <xdr:cNvSpPr>
          <a:spLocks noChangeShapeType="1"/>
        </xdr:cNvSpPr>
      </xdr:nvSpPr>
      <xdr:spPr bwMode="auto">
        <a:xfrm>
          <a:off x="9476254" y="14746945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365872</xdr:colOff>
      <xdr:row>35</xdr:row>
      <xdr:rowOff>480735</xdr:rowOff>
    </xdr:from>
    <xdr:to>
      <xdr:col>9</xdr:col>
      <xdr:colOff>707872</xdr:colOff>
      <xdr:row>35</xdr:row>
      <xdr:rowOff>480735</xdr:rowOff>
    </xdr:to>
    <xdr:sp macro="" textlink="">
      <xdr:nvSpPr>
        <xdr:cNvPr id="212" name="Linha 72">
          <a:extLst>
            <a:ext uri="{FF2B5EF4-FFF2-40B4-BE49-F238E27FC236}">
              <a16:creationId xmlns:a16="http://schemas.microsoft.com/office/drawing/2014/main" id="{B824C56B-AC9C-446E-8D2D-83CAB8DE254B}"/>
            </a:ext>
          </a:extLst>
        </xdr:cNvPr>
        <xdr:cNvSpPr>
          <a:spLocks noChangeShapeType="1"/>
        </xdr:cNvSpPr>
      </xdr:nvSpPr>
      <xdr:spPr bwMode="auto">
        <a:xfrm>
          <a:off x="9476254" y="15900029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365872</xdr:colOff>
      <xdr:row>39</xdr:row>
      <xdr:rowOff>416302</xdr:rowOff>
    </xdr:from>
    <xdr:to>
      <xdr:col>9</xdr:col>
      <xdr:colOff>707872</xdr:colOff>
      <xdr:row>39</xdr:row>
      <xdr:rowOff>416302</xdr:rowOff>
    </xdr:to>
    <xdr:sp macro="" textlink="">
      <xdr:nvSpPr>
        <xdr:cNvPr id="213" name="Linha 77">
          <a:extLst>
            <a:ext uri="{FF2B5EF4-FFF2-40B4-BE49-F238E27FC236}">
              <a16:creationId xmlns:a16="http://schemas.microsoft.com/office/drawing/2014/main" id="{42BFD126-0E06-4948-8926-A33B1AEC5EB7}"/>
            </a:ext>
          </a:extLst>
        </xdr:cNvPr>
        <xdr:cNvSpPr>
          <a:spLocks noChangeShapeType="1"/>
        </xdr:cNvSpPr>
      </xdr:nvSpPr>
      <xdr:spPr bwMode="auto">
        <a:xfrm>
          <a:off x="9476254" y="1778542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365872</xdr:colOff>
      <xdr:row>40</xdr:row>
      <xdr:rowOff>344584</xdr:rowOff>
    </xdr:from>
    <xdr:to>
      <xdr:col>9</xdr:col>
      <xdr:colOff>707872</xdr:colOff>
      <xdr:row>40</xdr:row>
      <xdr:rowOff>344584</xdr:rowOff>
    </xdr:to>
    <xdr:sp macro="" textlink="">
      <xdr:nvSpPr>
        <xdr:cNvPr id="214" name="Linha 82">
          <a:extLst>
            <a:ext uri="{FF2B5EF4-FFF2-40B4-BE49-F238E27FC236}">
              <a16:creationId xmlns:a16="http://schemas.microsoft.com/office/drawing/2014/main" id="{C904CB4C-E31D-4073-ABF5-67C636E247FB}"/>
            </a:ext>
          </a:extLst>
        </xdr:cNvPr>
        <xdr:cNvSpPr>
          <a:spLocks noChangeShapeType="1"/>
        </xdr:cNvSpPr>
      </xdr:nvSpPr>
      <xdr:spPr bwMode="auto">
        <a:xfrm>
          <a:off x="9476254" y="18318819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365872</xdr:colOff>
      <xdr:row>41</xdr:row>
      <xdr:rowOff>401734</xdr:rowOff>
    </xdr:from>
    <xdr:to>
      <xdr:col>9</xdr:col>
      <xdr:colOff>707872</xdr:colOff>
      <xdr:row>41</xdr:row>
      <xdr:rowOff>401734</xdr:rowOff>
    </xdr:to>
    <xdr:sp macro="" textlink="">
      <xdr:nvSpPr>
        <xdr:cNvPr id="215" name="Linha 87">
          <a:extLst>
            <a:ext uri="{FF2B5EF4-FFF2-40B4-BE49-F238E27FC236}">
              <a16:creationId xmlns:a16="http://schemas.microsoft.com/office/drawing/2014/main" id="{A1F04D3F-73E6-4EA9-9C96-AE67C158FEB3}"/>
            </a:ext>
          </a:extLst>
        </xdr:cNvPr>
        <xdr:cNvSpPr>
          <a:spLocks noChangeShapeType="1"/>
        </xdr:cNvSpPr>
      </xdr:nvSpPr>
      <xdr:spPr bwMode="auto">
        <a:xfrm>
          <a:off x="9476254" y="1886902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365872</xdr:colOff>
      <xdr:row>42</xdr:row>
      <xdr:rowOff>492502</xdr:rowOff>
    </xdr:from>
    <xdr:to>
      <xdr:col>9</xdr:col>
      <xdr:colOff>707872</xdr:colOff>
      <xdr:row>42</xdr:row>
      <xdr:rowOff>492502</xdr:rowOff>
    </xdr:to>
    <xdr:sp macro="" textlink="">
      <xdr:nvSpPr>
        <xdr:cNvPr id="216" name="Linha 92">
          <a:extLst>
            <a:ext uri="{FF2B5EF4-FFF2-40B4-BE49-F238E27FC236}">
              <a16:creationId xmlns:a16="http://schemas.microsoft.com/office/drawing/2014/main" id="{BC826E46-8340-42E8-B7BE-061A4565DD25}"/>
            </a:ext>
          </a:extLst>
        </xdr:cNvPr>
        <xdr:cNvSpPr>
          <a:spLocks noChangeShapeType="1"/>
        </xdr:cNvSpPr>
      </xdr:nvSpPr>
      <xdr:spPr bwMode="auto">
        <a:xfrm>
          <a:off x="9476254" y="1956491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365872</xdr:colOff>
      <xdr:row>34</xdr:row>
      <xdr:rowOff>378202</xdr:rowOff>
    </xdr:from>
    <xdr:to>
      <xdr:col>9</xdr:col>
      <xdr:colOff>707872</xdr:colOff>
      <xdr:row>34</xdr:row>
      <xdr:rowOff>378202</xdr:rowOff>
    </xdr:to>
    <xdr:sp macro="" textlink="">
      <xdr:nvSpPr>
        <xdr:cNvPr id="217" name="Linha 98">
          <a:extLst>
            <a:ext uri="{FF2B5EF4-FFF2-40B4-BE49-F238E27FC236}">
              <a16:creationId xmlns:a16="http://schemas.microsoft.com/office/drawing/2014/main" id="{71F00459-C11D-4852-8F88-BAF4732595F1}"/>
            </a:ext>
          </a:extLst>
        </xdr:cNvPr>
        <xdr:cNvSpPr>
          <a:spLocks noChangeShapeType="1"/>
        </xdr:cNvSpPr>
      </xdr:nvSpPr>
      <xdr:spPr bwMode="auto">
        <a:xfrm>
          <a:off x="9476254" y="1530443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365872</xdr:colOff>
      <xdr:row>36</xdr:row>
      <xdr:rowOff>257178</xdr:rowOff>
    </xdr:from>
    <xdr:to>
      <xdr:col>9</xdr:col>
      <xdr:colOff>707872</xdr:colOff>
      <xdr:row>36</xdr:row>
      <xdr:rowOff>257178</xdr:rowOff>
    </xdr:to>
    <xdr:sp macro="" textlink="">
      <xdr:nvSpPr>
        <xdr:cNvPr id="218" name="Linha 72">
          <a:extLst>
            <a:ext uri="{FF2B5EF4-FFF2-40B4-BE49-F238E27FC236}">
              <a16:creationId xmlns:a16="http://schemas.microsoft.com/office/drawing/2014/main" id="{AFF3DF43-985F-4519-B491-F7912A4DD7F3}"/>
            </a:ext>
          </a:extLst>
        </xdr:cNvPr>
        <xdr:cNvSpPr>
          <a:spLocks noChangeShapeType="1"/>
        </xdr:cNvSpPr>
      </xdr:nvSpPr>
      <xdr:spPr bwMode="auto">
        <a:xfrm>
          <a:off x="9476254" y="16438472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365872</xdr:colOff>
      <xdr:row>37</xdr:row>
      <xdr:rowOff>402293</xdr:rowOff>
    </xdr:from>
    <xdr:to>
      <xdr:col>9</xdr:col>
      <xdr:colOff>707872</xdr:colOff>
      <xdr:row>37</xdr:row>
      <xdr:rowOff>402293</xdr:rowOff>
    </xdr:to>
    <xdr:sp macro="" textlink="">
      <xdr:nvSpPr>
        <xdr:cNvPr id="219" name="Linha 72">
          <a:extLst>
            <a:ext uri="{FF2B5EF4-FFF2-40B4-BE49-F238E27FC236}">
              <a16:creationId xmlns:a16="http://schemas.microsoft.com/office/drawing/2014/main" id="{D078F4FA-2226-4D90-9B92-495905562866}"/>
            </a:ext>
          </a:extLst>
        </xdr:cNvPr>
        <xdr:cNvSpPr>
          <a:spLocks noChangeShapeType="1"/>
        </xdr:cNvSpPr>
      </xdr:nvSpPr>
      <xdr:spPr bwMode="auto">
        <a:xfrm>
          <a:off x="9476254" y="1688614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358592</xdr:colOff>
      <xdr:row>43</xdr:row>
      <xdr:rowOff>254940</xdr:rowOff>
    </xdr:from>
    <xdr:to>
      <xdr:col>9</xdr:col>
      <xdr:colOff>700592</xdr:colOff>
      <xdr:row>43</xdr:row>
      <xdr:rowOff>254940</xdr:rowOff>
    </xdr:to>
    <xdr:sp macro="" textlink="">
      <xdr:nvSpPr>
        <xdr:cNvPr id="220" name="Linha 72">
          <a:extLst>
            <a:ext uri="{FF2B5EF4-FFF2-40B4-BE49-F238E27FC236}">
              <a16:creationId xmlns:a16="http://schemas.microsoft.com/office/drawing/2014/main" id="{0516A15B-4CAD-4173-8154-962B789BD3EA}"/>
            </a:ext>
          </a:extLst>
        </xdr:cNvPr>
        <xdr:cNvSpPr>
          <a:spLocks noChangeShapeType="1"/>
        </xdr:cNvSpPr>
      </xdr:nvSpPr>
      <xdr:spPr bwMode="auto">
        <a:xfrm>
          <a:off x="9468974" y="20089352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358592</xdr:colOff>
      <xdr:row>44</xdr:row>
      <xdr:rowOff>332818</xdr:rowOff>
    </xdr:from>
    <xdr:to>
      <xdr:col>9</xdr:col>
      <xdr:colOff>700592</xdr:colOff>
      <xdr:row>44</xdr:row>
      <xdr:rowOff>332818</xdr:rowOff>
    </xdr:to>
    <xdr:sp macro="" textlink="">
      <xdr:nvSpPr>
        <xdr:cNvPr id="221" name="Linha 72">
          <a:extLst>
            <a:ext uri="{FF2B5EF4-FFF2-40B4-BE49-F238E27FC236}">
              <a16:creationId xmlns:a16="http://schemas.microsoft.com/office/drawing/2014/main" id="{E6876B0A-1E1E-4E36-A026-1A4F65AAF10A}"/>
            </a:ext>
          </a:extLst>
        </xdr:cNvPr>
        <xdr:cNvSpPr>
          <a:spLocks noChangeShapeType="1"/>
        </xdr:cNvSpPr>
      </xdr:nvSpPr>
      <xdr:spPr bwMode="auto">
        <a:xfrm>
          <a:off x="9468974" y="20469789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44824</xdr:colOff>
      <xdr:row>0</xdr:row>
      <xdr:rowOff>33618</xdr:rowOff>
    </xdr:from>
    <xdr:to>
      <xdr:col>1</xdr:col>
      <xdr:colOff>421839</xdr:colOff>
      <xdr:row>0</xdr:row>
      <xdr:rowOff>509868</xdr:rowOff>
    </xdr:to>
    <xdr:pic>
      <xdr:nvPicPr>
        <xdr:cNvPr id="179" name="Imagem 178">
          <a:extLst>
            <a:ext uri="{FF2B5EF4-FFF2-40B4-BE49-F238E27FC236}">
              <a16:creationId xmlns:a16="http://schemas.microsoft.com/office/drawing/2014/main" id="{E44FB6DD-1A63-482E-A2A4-D7FC8910B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33618"/>
          <a:ext cx="791633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1"/>
  <sheetViews>
    <sheetView topLeftCell="A44" zoomScaleNormal="100" workbookViewId="0">
      <selection activeCell="B61" sqref="B61"/>
    </sheetView>
  </sheetViews>
  <sheetFormatPr defaultColWidth="9" defaultRowHeight="12.75" x14ac:dyDescent="0.2"/>
  <cols>
    <col min="1" max="1" width="6.7109375" customWidth="1"/>
    <col min="2" max="2" width="83.140625" customWidth="1"/>
    <col min="3" max="3" width="4.5703125" customWidth="1"/>
    <col min="4" max="4" width="9" bestFit="1" customWidth="1"/>
    <col min="5" max="9" width="12.7109375" customWidth="1"/>
  </cols>
  <sheetData>
    <row r="1" spans="1:9" ht="52.5" customHeight="1" x14ac:dyDescent="0.25">
      <c r="B1" s="138" t="s">
        <v>90</v>
      </c>
      <c r="C1" s="138"/>
      <c r="D1" s="138"/>
      <c r="E1" s="138"/>
      <c r="F1" s="138"/>
      <c r="G1" s="8"/>
      <c r="H1" s="12"/>
      <c r="I1" s="12"/>
    </row>
    <row r="2" spans="1:9" ht="8.1" customHeight="1" thickBot="1" x14ac:dyDescent="0.3">
      <c r="B2" s="9"/>
      <c r="C2" s="9"/>
      <c r="D2" s="9"/>
      <c r="E2" s="9"/>
      <c r="F2" s="9"/>
      <c r="G2" s="8"/>
      <c r="H2" s="12"/>
      <c r="I2" s="12"/>
    </row>
    <row r="3" spans="1:9" s="1" customFormat="1" ht="13.5" customHeight="1" thickBot="1" x14ac:dyDescent="0.25">
      <c r="A3" s="139" t="s">
        <v>0</v>
      </c>
      <c r="B3" s="141" t="s">
        <v>1</v>
      </c>
      <c r="C3" s="139" t="s">
        <v>2</v>
      </c>
      <c r="D3" s="139" t="s">
        <v>3</v>
      </c>
      <c r="E3" s="143" t="s">
        <v>89</v>
      </c>
      <c r="F3" s="143"/>
      <c r="G3" s="11"/>
      <c r="H3" s="134"/>
      <c r="I3" s="135"/>
    </row>
    <row r="4" spans="1:9" s="2" customFormat="1" thickBot="1" x14ac:dyDescent="0.25">
      <c r="A4" s="140"/>
      <c r="B4" s="142"/>
      <c r="C4" s="140"/>
      <c r="D4" s="140"/>
      <c r="E4" s="24" t="s">
        <v>83</v>
      </c>
      <c r="F4" s="24" t="s">
        <v>84</v>
      </c>
      <c r="G4" s="13"/>
      <c r="H4" s="14"/>
      <c r="I4" s="14"/>
    </row>
    <row r="5" spans="1:9" s="1" customFormat="1" ht="12" x14ac:dyDescent="0.2">
      <c r="A5" s="29" t="s">
        <v>4</v>
      </c>
      <c r="B5" s="30" t="s">
        <v>5</v>
      </c>
      <c r="C5" s="31"/>
      <c r="D5" s="32"/>
      <c r="E5" s="28"/>
      <c r="F5" s="34">
        <f t="shared" ref="F5:F15" si="0">E5*D5</f>
        <v>0</v>
      </c>
      <c r="G5" s="15"/>
      <c r="H5" s="15"/>
      <c r="I5" s="15"/>
    </row>
    <row r="6" spans="1:9" s="1" customFormat="1" ht="12" x14ac:dyDescent="0.2">
      <c r="A6" s="21" t="s">
        <v>6</v>
      </c>
      <c r="B6" s="3" t="s">
        <v>7</v>
      </c>
      <c r="C6" s="4"/>
      <c r="D6" s="5"/>
      <c r="E6" s="21"/>
      <c r="F6" s="35">
        <f t="shared" si="0"/>
        <v>0</v>
      </c>
      <c r="G6" s="15"/>
      <c r="H6" s="15"/>
      <c r="I6" s="15"/>
    </row>
    <row r="7" spans="1:9" s="1" customFormat="1" ht="12" x14ac:dyDescent="0.2">
      <c r="A7" s="21" t="s">
        <v>8</v>
      </c>
      <c r="B7" s="3" t="s">
        <v>9</v>
      </c>
      <c r="C7" s="23" t="s">
        <v>18</v>
      </c>
      <c r="D7" s="5">
        <v>12</v>
      </c>
      <c r="E7" s="22"/>
      <c r="F7" s="35">
        <f t="shared" si="0"/>
        <v>0</v>
      </c>
      <c r="G7" s="16"/>
      <c r="H7" s="15"/>
      <c r="I7" s="17"/>
    </row>
    <row r="8" spans="1:9" s="1" customFormat="1" ht="12" x14ac:dyDescent="0.2">
      <c r="A8" s="21" t="s">
        <v>10</v>
      </c>
      <c r="B8" s="3" t="s">
        <v>11</v>
      </c>
      <c r="C8" s="4"/>
      <c r="D8" s="5"/>
      <c r="E8" s="22"/>
      <c r="F8" s="35">
        <f t="shared" si="0"/>
        <v>0</v>
      </c>
      <c r="G8" s="16"/>
      <c r="H8" s="15"/>
      <c r="I8" s="17"/>
    </row>
    <row r="9" spans="1:9" s="1" customFormat="1" ht="24" x14ac:dyDescent="0.2">
      <c r="A9" s="21" t="s">
        <v>12</v>
      </c>
      <c r="B9" s="3" t="s">
        <v>13</v>
      </c>
      <c r="C9" s="23" t="s">
        <v>18</v>
      </c>
      <c r="D9" s="5">
        <v>18</v>
      </c>
      <c r="E9" s="22"/>
      <c r="F9" s="35">
        <f t="shared" si="0"/>
        <v>0</v>
      </c>
      <c r="G9" s="16"/>
      <c r="H9" s="15"/>
      <c r="I9" s="17"/>
    </row>
    <row r="10" spans="1:9" s="1" customFormat="1" ht="24" x14ac:dyDescent="0.2">
      <c r="A10" s="21" t="s">
        <v>14</v>
      </c>
      <c r="B10" s="3" t="s">
        <v>15</v>
      </c>
      <c r="C10" s="23" t="s">
        <v>18</v>
      </c>
      <c r="D10" s="5">
        <v>18</v>
      </c>
      <c r="E10" s="22"/>
      <c r="F10" s="35">
        <f t="shared" si="0"/>
        <v>0</v>
      </c>
      <c r="G10" s="16"/>
      <c r="H10" s="15"/>
      <c r="I10" s="17"/>
    </row>
    <row r="11" spans="1:9" s="1" customFormat="1" ht="24" x14ac:dyDescent="0.2">
      <c r="A11" s="21" t="s">
        <v>16</v>
      </c>
      <c r="B11" s="3" t="s">
        <v>17</v>
      </c>
      <c r="C11" s="4" t="s">
        <v>18</v>
      </c>
      <c r="D11" s="5">
        <v>18</v>
      </c>
      <c r="E11" s="22"/>
      <c r="F11" s="35">
        <f t="shared" si="0"/>
        <v>0</v>
      </c>
      <c r="G11" s="16"/>
      <c r="H11" s="15"/>
      <c r="I11" s="17"/>
    </row>
    <row r="12" spans="1:9" s="1" customFormat="1" ht="24" x14ac:dyDescent="0.2">
      <c r="A12" s="21" t="s">
        <v>19</v>
      </c>
      <c r="B12" s="3" t="s">
        <v>20</v>
      </c>
      <c r="C12" s="4" t="s">
        <v>18</v>
      </c>
      <c r="D12" s="5">
        <v>18</v>
      </c>
      <c r="E12" s="22"/>
      <c r="F12" s="35">
        <f t="shared" si="0"/>
        <v>0</v>
      </c>
      <c r="G12" s="16"/>
      <c r="H12" s="15"/>
      <c r="I12" s="17"/>
    </row>
    <row r="13" spans="1:9" s="1" customFormat="1" ht="12" x14ac:dyDescent="0.2">
      <c r="A13" s="21" t="s">
        <v>21</v>
      </c>
      <c r="B13" s="3" t="s">
        <v>22</v>
      </c>
      <c r="C13" s="4"/>
      <c r="D13" s="5"/>
      <c r="E13" s="22"/>
      <c r="F13" s="35">
        <f t="shared" si="0"/>
        <v>0</v>
      </c>
      <c r="G13" s="16"/>
      <c r="H13" s="15"/>
      <c r="I13" s="17"/>
    </row>
    <row r="14" spans="1:9" s="1" customFormat="1" ht="24" x14ac:dyDescent="0.2">
      <c r="A14" s="21" t="s">
        <v>23</v>
      </c>
      <c r="B14" s="3" t="s">
        <v>24</v>
      </c>
      <c r="C14" s="23" t="s">
        <v>85</v>
      </c>
      <c r="D14" s="5">
        <v>8</v>
      </c>
      <c r="E14" s="22"/>
      <c r="F14" s="35">
        <f t="shared" si="0"/>
        <v>0</v>
      </c>
      <c r="G14" s="16"/>
      <c r="H14" s="15"/>
      <c r="I14" s="17"/>
    </row>
    <row r="15" spans="1:9" s="1" customFormat="1" ht="36" x14ac:dyDescent="0.2">
      <c r="A15" s="21" t="s">
        <v>25</v>
      </c>
      <c r="B15" s="3" t="s">
        <v>26</v>
      </c>
      <c r="C15" s="23" t="s">
        <v>85</v>
      </c>
      <c r="D15" s="5">
        <v>8</v>
      </c>
      <c r="E15" s="22"/>
      <c r="F15" s="35">
        <f t="shared" si="0"/>
        <v>0</v>
      </c>
      <c r="G15" s="16"/>
      <c r="H15" s="15"/>
      <c r="I15" s="17"/>
    </row>
    <row r="16" spans="1:9" s="1" customFormat="1" ht="12.75" customHeight="1" x14ac:dyDescent="0.2">
      <c r="A16" s="136"/>
      <c r="B16" s="136"/>
      <c r="C16" s="136"/>
      <c r="D16" s="136"/>
      <c r="E16" s="136"/>
      <c r="F16" s="36">
        <f>SUM(F5:F15)</f>
        <v>0</v>
      </c>
      <c r="G16" s="18"/>
      <c r="H16" s="15"/>
      <c r="I16" s="17"/>
    </row>
    <row r="17" spans="1:9" s="1" customFormat="1" ht="12" x14ac:dyDescent="0.2">
      <c r="A17" s="21" t="s">
        <v>27</v>
      </c>
      <c r="B17" s="3" t="s">
        <v>28</v>
      </c>
      <c r="C17" s="4"/>
      <c r="D17" s="5"/>
      <c r="E17" s="22"/>
      <c r="F17" s="35"/>
      <c r="G17" s="16"/>
      <c r="H17" s="15"/>
      <c r="I17" s="17"/>
    </row>
    <row r="18" spans="1:9" s="1" customFormat="1" ht="24" x14ac:dyDescent="0.2">
      <c r="A18" s="21" t="s">
        <v>29</v>
      </c>
      <c r="B18" s="3" t="s">
        <v>30</v>
      </c>
      <c r="C18" s="23" t="s">
        <v>86</v>
      </c>
      <c r="D18" s="5">
        <v>700</v>
      </c>
      <c r="E18" s="22"/>
      <c r="F18" s="35">
        <f>E18*D18</f>
        <v>0</v>
      </c>
      <c r="G18" s="16"/>
      <c r="H18" s="15"/>
      <c r="I18" s="17"/>
    </row>
    <row r="19" spans="1:9" s="1" customFormat="1" ht="24" x14ac:dyDescent="0.2">
      <c r="A19" s="21" t="s">
        <v>31</v>
      </c>
      <c r="B19" s="3" t="s">
        <v>32</v>
      </c>
      <c r="C19" s="23" t="s">
        <v>87</v>
      </c>
      <c r="D19" s="5">
        <v>12</v>
      </c>
      <c r="E19" s="22"/>
      <c r="F19" s="35">
        <f>E19*D19</f>
        <v>0</v>
      </c>
      <c r="G19" s="16"/>
      <c r="H19" s="15"/>
      <c r="I19" s="17"/>
    </row>
    <row r="20" spans="1:9" s="1" customFormat="1" ht="12.75" customHeight="1" x14ac:dyDescent="0.2">
      <c r="A20" s="136"/>
      <c r="B20" s="136"/>
      <c r="C20" s="136"/>
      <c r="D20" s="136"/>
      <c r="E20" s="136"/>
      <c r="F20" s="37">
        <f>SUM(F17:F19)</f>
        <v>0</v>
      </c>
      <c r="G20" s="18"/>
      <c r="H20" s="15"/>
      <c r="I20" s="17"/>
    </row>
    <row r="21" spans="1:9" s="1" customFormat="1" ht="12" x14ac:dyDescent="0.2">
      <c r="A21" s="21" t="s">
        <v>33</v>
      </c>
      <c r="B21" s="3" t="s">
        <v>34</v>
      </c>
      <c r="C21" s="4"/>
      <c r="D21" s="5"/>
      <c r="E21" s="22"/>
      <c r="F21" s="35">
        <f t="shared" ref="F21:F32" si="1">E21*D21</f>
        <v>0</v>
      </c>
      <c r="G21" s="16"/>
      <c r="H21" s="15"/>
      <c r="I21" s="17"/>
    </row>
    <row r="22" spans="1:9" s="1" customFormat="1" ht="12" x14ac:dyDescent="0.2">
      <c r="A22" s="21" t="s">
        <v>35</v>
      </c>
      <c r="B22" s="3" t="s">
        <v>36</v>
      </c>
      <c r="C22" s="4"/>
      <c r="D22" s="5"/>
      <c r="E22" s="22"/>
      <c r="F22" s="35">
        <f t="shared" si="1"/>
        <v>0</v>
      </c>
      <c r="G22" s="16"/>
      <c r="H22" s="15"/>
      <c r="I22" s="17"/>
    </row>
    <row r="23" spans="1:9" s="1" customFormat="1" ht="24" x14ac:dyDescent="0.2">
      <c r="A23" s="21" t="s">
        <v>37</v>
      </c>
      <c r="B23" s="3" t="s">
        <v>38</v>
      </c>
      <c r="C23" s="23" t="s">
        <v>87</v>
      </c>
      <c r="D23" s="5">
        <v>210</v>
      </c>
      <c r="E23" s="22"/>
      <c r="F23" s="35">
        <f t="shared" si="1"/>
        <v>0</v>
      </c>
      <c r="G23" s="16"/>
      <c r="H23" s="15"/>
      <c r="I23" s="17"/>
    </row>
    <row r="24" spans="1:9" s="1" customFormat="1" ht="36" x14ac:dyDescent="0.2">
      <c r="A24" s="21" t="s">
        <v>39</v>
      </c>
      <c r="B24" s="3" t="s">
        <v>40</v>
      </c>
      <c r="C24" s="23" t="s">
        <v>86</v>
      </c>
      <c r="D24" s="5">
        <v>387</v>
      </c>
      <c r="E24" s="22"/>
      <c r="F24" s="35">
        <f t="shared" si="1"/>
        <v>0</v>
      </c>
      <c r="G24" s="16"/>
      <c r="H24" s="15"/>
      <c r="I24" s="17"/>
    </row>
    <row r="25" spans="1:9" s="1" customFormat="1" ht="24" x14ac:dyDescent="0.2">
      <c r="A25" s="21" t="s">
        <v>41</v>
      </c>
      <c r="B25" s="3" t="s">
        <v>42</v>
      </c>
      <c r="C25" s="23" t="s">
        <v>87</v>
      </c>
      <c r="D25" s="5">
        <v>11</v>
      </c>
      <c r="E25" s="22"/>
      <c r="F25" s="35">
        <f t="shared" si="1"/>
        <v>0</v>
      </c>
      <c r="G25" s="16"/>
      <c r="H25" s="15"/>
      <c r="I25" s="17"/>
    </row>
    <row r="26" spans="1:9" s="1" customFormat="1" ht="24" x14ac:dyDescent="0.2">
      <c r="A26" s="21" t="s">
        <v>43</v>
      </c>
      <c r="B26" s="3" t="s">
        <v>44</v>
      </c>
      <c r="C26" s="23" t="s">
        <v>87</v>
      </c>
      <c r="D26" s="5">
        <v>35</v>
      </c>
      <c r="E26" s="22"/>
      <c r="F26" s="35">
        <f t="shared" si="1"/>
        <v>0</v>
      </c>
      <c r="G26" s="16"/>
      <c r="H26" s="15"/>
      <c r="I26" s="17"/>
    </row>
    <row r="27" spans="1:9" s="1" customFormat="1" ht="36" x14ac:dyDescent="0.2">
      <c r="A27" s="21" t="s">
        <v>45</v>
      </c>
      <c r="B27" s="3" t="s">
        <v>46</v>
      </c>
      <c r="C27" s="23" t="s">
        <v>18</v>
      </c>
      <c r="D27" s="5">
        <v>160</v>
      </c>
      <c r="E27" s="22"/>
      <c r="F27" s="35">
        <f t="shared" si="1"/>
        <v>0</v>
      </c>
      <c r="G27" s="16"/>
      <c r="H27" s="15"/>
      <c r="I27" s="17"/>
    </row>
    <row r="28" spans="1:9" s="1" customFormat="1" ht="24" x14ac:dyDescent="0.2">
      <c r="A28" s="21" t="s">
        <v>47</v>
      </c>
      <c r="B28" s="3" t="s">
        <v>48</v>
      </c>
      <c r="C28" s="23" t="s">
        <v>86</v>
      </c>
      <c r="D28" s="5">
        <v>700</v>
      </c>
      <c r="E28" s="22"/>
      <c r="F28" s="35">
        <f t="shared" si="1"/>
        <v>0</v>
      </c>
      <c r="G28" s="16"/>
      <c r="H28" s="15"/>
      <c r="I28" s="17"/>
    </row>
    <row r="29" spans="1:9" s="1" customFormat="1" ht="36" x14ac:dyDescent="0.2">
      <c r="A29" s="21" t="s">
        <v>49</v>
      </c>
      <c r="B29" s="3" t="s">
        <v>50</v>
      </c>
      <c r="C29" s="23" t="s">
        <v>88</v>
      </c>
      <c r="D29" s="5">
        <v>2150</v>
      </c>
      <c r="E29" s="22"/>
      <c r="F29" s="35">
        <f t="shared" si="1"/>
        <v>0</v>
      </c>
      <c r="G29" s="16"/>
      <c r="H29" s="15"/>
      <c r="I29" s="17"/>
    </row>
    <row r="30" spans="1:9" s="1" customFormat="1" ht="24" x14ac:dyDescent="0.2">
      <c r="A30" s="21" t="s">
        <v>51</v>
      </c>
      <c r="B30" s="6" t="s">
        <v>52</v>
      </c>
      <c r="C30" s="23" t="s">
        <v>87</v>
      </c>
      <c r="D30" s="5">
        <v>18</v>
      </c>
      <c r="E30" s="22"/>
      <c r="F30" s="35">
        <f t="shared" si="1"/>
        <v>0</v>
      </c>
      <c r="G30" s="16"/>
      <c r="H30" s="15"/>
      <c r="I30" s="17"/>
    </row>
    <row r="31" spans="1:9" s="1" customFormat="1" ht="24" x14ac:dyDescent="0.2">
      <c r="A31" s="21" t="s">
        <v>78</v>
      </c>
      <c r="B31" s="6" t="s">
        <v>53</v>
      </c>
      <c r="C31" s="23" t="s">
        <v>87</v>
      </c>
      <c r="D31" s="5">
        <v>18</v>
      </c>
      <c r="E31" s="22"/>
      <c r="F31" s="35">
        <f t="shared" si="1"/>
        <v>0</v>
      </c>
      <c r="G31" s="16"/>
      <c r="H31" s="15"/>
      <c r="I31" s="17"/>
    </row>
    <row r="32" spans="1:9" s="1" customFormat="1" ht="12" x14ac:dyDescent="0.2">
      <c r="A32" s="21" t="s">
        <v>79</v>
      </c>
      <c r="B32" s="25" t="s">
        <v>82</v>
      </c>
      <c r="C32" s="23" t="s">
        <v>87</v>
      </c>
      <c r="D32" s="5">
        <v>140</v>
      </c>
      <c r="E32" s="22"/>
      <c r="F32" s="35">
        <f t="shared" si="1"/>
        <v>0</v>
      </c>
      <c r="G32" s="16"/>
      <c r="H32" s="15"/>
      <c r="I32" s="17"/>
    </row>
    <row r="33" spans="1:9" s="1" customFormat="1" ht="12.75" customHeight="1" x14ac:dyDescent="0.2">
      <c r="A33" s="136"/>
      <c r="B33" s="136"/>
      <c r="C33" s="136"/>
      <c r="D33" s="136"/>
      <c r="E33" s="136"/>
      <c r="F33" s="37">
        <f>SUM(F21:F32)</f>
        <v>0</v>
      </c>
      <c r="G33" s="18"/>
      <c r="H33" s="15"/>
      <c r="I33" s="17"/>
    </row>
    <row r="34" spans="1:9" s="1" customFormat="1" ht="12" x14ac:dyDescent="0.2">
      <c r="A34" s="21" t="s">
        <v>54</v>
      </c>
      <c r="B34" s="3" t="s">
        <v>55</v>
      </c>
      <c r="C34" s="4"/>
      <c r="D34" s="5"/>
      <c r="E34" s="22"/>
      <c r="F34" s="35">
        <f t="shared" ref="F34:F46" si="2">E34*D34</f>
        <v>0</v>
      </c>
      <c r="G34" s="16"/>
      <c r="H34" s="15"/>
      <c r="I34" s="17"/>
    </row>
    <row r="35" spans="1:9" s="1" customFormat="1" ht="12" x14ac:dyDescent="0.2">
      <c r="A35" s="21" t="s">
        <v>56</v>
      </c>
      <c r="B35" s="3" t="s">
        <v>57</v>
      </c>
      <c r="C35" s="4"/>
      <c r="D35" s="5"/>
      <c r="E35" s="22"/>
      <c r="F35" s="35">
        <f t="shared" si="2"/>
        <v>0</v>
      </c>
      <c r="G35" s="16"/>
      <c r="H35" s="15"/>
      <c r="I35" s="17"/>
    </row>
    <row r="36" spans="1:9" s="1" customFormat="1" ht="36" x14ac:dyDescent="0.2">
      <c r="A36" s="21" t="s">
        <v>58</v>
      </c>
      <c r="B36" s="3" t="s">
        <v>50</v>
      </c>
      <c r="C36" s="23" t="s">
        <v>88</v>
      </c>
      <c r="D36" s="5">
        <v>2730</v>
      </c>
      <c r="E36" s="22"/>
      <c r="F36" s="35">
        <f t="shared" si="2"/>
        <v>0</v>
      </c>
      <c r="G36" s="16"/>
      <c r="H36" s="15"/>
      <c r="I36" s="17"/>
    </row>
    <row r="37" spans="1:9" s="1" customFormat="1" ht="24" x14ac:dyDescent="0.2">
      <c r="A37" s="21" t="s">
        <v>59</v>
      </c>
      <c r="B37" s="7" t="s">
        <v>60</v>
      </c>
      <c r="C37" s="23" t="s">
        <v>18</v>
      </c>
      <c r="D37" s="5">
        <v>610</v>
      </c>
      <c r="E37" s="22"/>
      <c r="F37" s="35">
        <f t="shared" si="2"/>
        <v>0</v>
      </c>
      <c r="G37" s="16"/>
      <c r="H37" s="15"/>
      <c r="I37" s="17"/>
    </row>
    <row r="38" spans="1:9" s="1" customFormat="1" ht="24" x14ac:dyDescent="0.2">
      <c r="A38" s="21" t="s">
        <v>61</v>
      </c>
      <c r="B38" s="6" t="s">
        <v>52</v>
      </c>
      <c r="C38" s="23" t="s">
        <v>87</v>
      </c>
      <c r="D38" s="5">
        <v>54</v>
      </c>
      <c r="E38" s="22"/>
      <c r="F38" s="35">
        <f t="shared" si="2"/>
        <v>0</v>
      </c>
      <c r="G38" s="16"/>
      <c r="H38" s="15"/>
      <c r="I38" s="17"/>
    </row>
    <row r="39" spans="1:9" s="1" customFormat="1" ht="24" x14ac:dyDescent="0.2">
      <c r="A39" s="21" t="s">
        <v>62</v>
      </c>
      <c r="B39" s="6" t="s">
        <v>53</v>
      </c>
      <c r="C39" s="23" t="s">
        <v>87</v>
      </c>
      <c r="D39" s="5">
        <v>54</v>
      </c>
      <c r="E39" s="22"/>
      <c r="F39" s="35">
        <f t="shared" si="2"/>
        <v>0</v>
      </c>
      <c r="G39" s="16"/>
      <c r="H39" s="15"/>
      <c r="I39" s="17"/>
    </row>
    <row r="40" spans="1:9" s="1" customFormat="1" ht="12" x14ac:dyDescent="0.2">
      <c r="A40" s="21" t="s">
        <v>63</v>
      </c>
      <c r="B40" s="3" t="s">
        <v>64</v>
      </c>
      <c r="C40" s="4"/>
      <c r="D40" s="5"/>
      <c r="E40" s="22"/>
      <c r="F40" s="35">
        <f t="shared" si="2"/>
        <v>0</v>
      </c>
      <c r="G40" s="16"/>
      <c r="H40" s="15"/>
      <c r="I40" s="17"/>
    </row>
    <row r="41" spans="1:9" s="1" customFormat="1" ht="36" x14ac:dyDescent="0.2">
      <c r="A41" s="21" t="s">
        <v>65</v>
      </c>
      <c r="B41" s="3" t="s">
        <v>66</v>
      </c>
      <c r="C41" s="23" t="s">
        <v>18</v>
      </c>
      <c r="D41" s="5">
        <v>1450</v>
      </c>
      <c r="E41" s="22"/>
      <c r="F41" s="35">
        <f t="shared" si="2"/>
        <v>0</v>
      </c>
      <c r="G41" s="16"/>
      <c r="H41" s="15"/>
      <c r="I41" s="17"/>
    </row>
    <row r="42" spans="1:9" s="1" customFormat="1" ht="24" x14ac:dyDescent="0.2">
      <c r="A42" s="21" t="s">
        <v>67</v>
      </c>
      <c r="B42" s="3" t="s">
        <v>48</v>
      </c>
      <c r="C42" s="23" t="s">
        <v>86</v>
      </c>
      <c r="D42" s="5">
        <v>1400</v>
      </c>
      <c r="E42" s="22"/>
      <c r="F42" s="35">
        <f t="shared" si="2"/>
        <v>0</v>
      </c>
      <c r="G42" s="16"/>
      <c r="H42" s="15"/>
      <c r="I42" s="17"/>
    </row>
    <row r="43" spans="1:9" s="1" customFormat="1" ht="36" x14ac:dyDescent="0.2">
      <c r="A43" s="21" t="s">
        <v>68</v>
      </c>
      <c r="B43" s="3" t="s">
        <v>50</v>
      </c>
      <c r="C43" s="23" t="s">
        <v>88</v>
      </c>
      <c r="D43" s="5">
        <v>1000</v>
      </c>
      <c r="E43" s="22"/>
      <c r="F43" s="35">
        <f t="shared" si="2"/>
        <v>0</v>
      </c>
      <c r="G43" s="16"/>
      <c r="H43" s="15"/>
      <c r="I43" s="17"/>
    </row>
    <row r="44" spans="1:9" ht="24" x14ac:dyDescent="0.2">
      <c r="A44" s="21" t="s">
        <v>69</v>
      </c>
      <c r="B44" s="6" t="s">
        <v>52</v>
      </c>
      <c r="C44" s="23" t="s">
        <v>87</v>
      </c>
      <c r="D44" s="5">
        <v>25</v>
      </c>
      <c r="E44" s="22"/>
      <c r="F44" s="35">
        <f t="shared" si="2"/>
        <v>0</v>
      </c>
      <c r="G44" s="16"/>
      <c r="H44" s="19"/>
      <c r="I44" s="17"/>
    </row>
    <row r="45" spans="1:9" ht="24" x14ac:dyDescent="0.2">
      <c r="A45" s="21" t="s">
        <v>70</v>
      </c>
      <c r="B45" s="6" t="s">
        <v>53</v>
      </c>
      <c r="C45" s="23" t="s">
        <v>87</v>
      </c>
      <c r="D45" s="5">
        <v>25</v>
      </c>
      <c r="E45" s="22"/>
      <c r="F45" s="35">
        <f t="shared" si="2"/>
        <v>0</v>
      </c>
      <c r="G45" s="16"/>
      <c r="H45" s="19"/>
      <c r="I45" s="17"/>
    </row>
    <row r="46" spans="1:9" x14ac:dyDescent="0.2">
      <c r="A46" s="26" t="s">
        <v>80</v>
      </c>
      <c r="B46" s="25" t="s">
        <v>81</v>
      </c>
      <c r="C46" s="23" t="s">
        <v>18</v>
      </c>
      <c r="D46" s="5">
        <v>1400</v>
      </c>
      <c r="E46" s="22"/>
      <c r="F46" s="35">
        <f t="shared" si="2"/>
        <v>0</v>
      </c>
      <c r="G46" s="16"/>
      <c r="H46" s="19"/>
      <c r="I46" s="17"/>
    </row>
    <row r="47" spans="1:9" x14ac:dyDescent="0.2">
      <c r="A47" s="136"/>
      <c r="B47" s="136"/>
      <c r="C47" s="136"/>
      <c r="D47" s="136"/>
      <c r="E47" s="136"/>
      <c r="F47" s="38">
        <f>SUM(F34:F46)</f>
        <v>0</v>
      </c>
      <c r="G47" s="18"/>
      <c r="H47" s="19"/>
      <c r="I47" s="17"/>
    </row>
    <row r="48" spans="1:9" x14ac:dyDescent="0.2">
      <c r="A48" s="21" t="s">
        <v>71</v>
      </c>
      <c r="B48" s="3" t="s">
        <v>72</v>
      </c>
      <c r="C48" s="4"/>
      <c r="D48" s="5"/>
      <c r="E48" s="27"/>
      <c r="F48" s="35">
        <f>E48*D48</f>
        <v>0</v>
      </c>
      <c r="G48" s="18"/>
      <c r="H48" s="19"/>
      <c r="I48" s="17"/>
    </row>
    <row r="49" spans="1:9" x14ac:dyDescent="0.2">
      <c r="A49" s="21" t="s">
        <v>73</v>
      </c>
      <c r="B49" s="6" t="s">
        <v>74</v>
      </c>
      <c r="C49" s="23" t="s">
        <v>18</v>
      </c>
      <c r="D49" s="5">
        <v>1400</v>
      </c>
      <c r="E49" s="22"/>
      <c r="F49" s="35">
        <f>E49*D49</f>
        <v>0</v>
      </c>
      <c r="G49" s="16"/>
      <c r="H49" s="19"/>
      <c r="I49" s="17"/>
    </row>
    <row r="50" spans="1:9" ht="13.5" thickBot="1" x14ac:dyDescent="0.25">
      <c r="A50" s="137"/>
      <c r="B50" s="137"/>
      <c r="C50" s="137"/>
      <c r="D50" s="137"/>
      <c r="E50" s="137"/>
      <c r="F50" s="39">
        <f>SUM(F48:F49)</f>
        <v>0</v>
      </c>
      <c r="G50" s="18"/>
      <c r="H50" s="19"/>
      <c r="I50" s="17"/>
    </row>
    <row r="51" spans="1:9" ht="13.5" thickBot="1" x14ac:dyDescent="0.25">
      <c r="A51" s="132"/>
      <c r="B51" s="132"/>
      <c r="C51" s="132"/>
      <c r="D51" s="132"/>
      <c r="E51" s="132"/>
      <c r="F51" s="33">
        <f>F16+F20+F33+F47+F50</f>
        <v>0</v>
      </c>
      <c r="G51" s="20"/>
      <c r="H51" s="19"/>
      <c r="I51" s="17"/>
    </row>
    <row r="52" spans="1:9" x14ac:dyDescent="0.2">
      <c r="G52" s="19"/>
      <c r="H52" s="19"/>
      <c r="I52" s="19"/>
    </row>
    <row r="53" spans="1:9" x14ac:dyDescent="0.2">
      <c r="A53" s="10"/>
      <c r="G53" s="19"/>
      <c r="H53" s="19"/>
      <c r="I53" s="19"/>
    </row>
    <row r="54" spans="1:9" x14ac:dyDescent="0.2">
      <c r="G54" s="19"/>
      <c r="H54" s="19"/>
      <c r="I54" s="19"/>
    </row>
    <row r="55" spans="1:9" x14ac:dyDescent="0.2">
      <c r="C55" s="133"/>
      <c r="D55" s="133"/>
      <c r="E55" s="133"/>
      <c r="F55" s="133"/>
      <c r="G55" s="19"/>
      <c r="H55" s="19"/>
      <c r="I55" s="19"/>
    </row>
    <row r="56" spans="1:9" x14ac:dyDescent="0.2">
      <c r="C56" s="133"/>
      <c r="D56" s="133"/>
      <c r="E56" s="133"/>
      <c r="F56" s="133"/>
      <c r="G56" s="19"/>
      <c r="H56" s="19"/>
      <c r="I56" s="19"/>
    </row>
    <row r="57" spans="1:9" x14ac:dyDescent="0.2">
      <c r="C57" s="133"/>
      <c r="D57" s="133"/>
      <c r="E57" s="133"/>
      <c r="G57" s="19"/>
      <c r="H57" s="19"/>
      <c r="I57" s="19"/>
    </row>
    <row r="58" spans="1:9" x14ac:dyDescent="0.2">
      <c r="G58" s="19"/>
      <c r="H58" s="19"/>
      <c r="I58" s="19"/>
    </row>
    <row r="59" spans="1:9" x14ac:dyDescent="0.2">
      <c r="G59" s="19"/>
      <c r="H59" s="19"/>
      <c r="I59" s="19"/>
    </row>
    <row r="60" spans="1:9" x14ac:dyDescent="0.2">
      <c r="G60" s="19"/>
      <c r="H60" s="19"/>
      <c r="I60" s="19"/>
    </row>
    <row r="61" spans="1:9" x14ac:dyDescent="0.2">
      <c r="G61" s="19"/>
      <c r="H61" s="19"/>
      <c r="I61" s="19"/>
    </row>
    <row r="62" spans="1:9" x14ac:dyDescent="0.2">
      <c r="G62" s="19"/>
      <c r="H62" s="19"/>
      <c r="I62" s="19"/>
    </row>
    <row r="63" spans="1:9" x14ac:dyDescent="0.2">
      <c r="G63" s="19"/>
      <c r="H63" s="19"/>
      <c r="I63" s="19"/>
    </row>
    <row r="64" spans="1:9" x14ac:dyDescent="0.2">
      <c r="G64" s="19"/>
      <c r="H64" s="19"/>
      <c r="I64" s="19"/>
    </row>
    <row r="65" spans="7:9" x14ac:dyDescent="0.2">
      <c r="G65" s="19"/>
      <c r="H65" s="19"/>
      <c r="I65" s="19"/>
    </row>
    <row r="66" spans="7:9" x14ac:dyDescent="0.2">
      <c r="G66" s="19"/>
      <c r="H66" s="19"/>
      <c r="I66" s="19"/>
    </row>
    <row r="67" spans="7:9" x14ac:dyDescent="0.2">
      <c r="G67" s="19"/>
      <c r="H67" s="19"/>
      <c r="I67" s="19"/>
    </row>
    <row r="68" spans="7:9" x14ac:dyDescent="0.2">
      <c r="G68" s="19"/>
      <c r="H68" s="19"/>
      <c r="I68" s="19"/>
    </row>
    <row r="69" spans="7:9" x14ac:dyDescent="0.2">
      <c r="G69" s="19"/>
      <c r="H69" s="19"/>
      <c r="I69" s="19"/>
    </row>
    <row r="70" spans="7:9" x14ac:dyDescent="0.2">
      <c r="G70" s="19"/>
      <c r="H70" s="19"/>
      <c r="I70" s="19"/>
    </row>
    <row r="71" spans="7:9" x14ac:dyDescent="0.2">
      <c r="G71" s="19"/>
      <c r="H71" s="19"/>
      <c r="I71" s="19"/>
    </row>
  </sheetData>
  <sheetProtection selectLockedCells="1" selectUnlockedCells="1"/>
  <mergeCells count="16">
    <mergeCell ref="B1:F1"/>
    <mergeCell ref="A3:A4"/>
    <mergeCell ref="B3:B4"/>
    <mergeCell ref="C3:C4"/>
    <mergeCell ref="D3:D4"/>
    <mergeCell ref="E3:F3"/>
    <mergeCell ref="A51:E51"/>
    <mergeCell ref="C57:E57"/>
    <mergeCell ref="C55:F55"/>
    <mergeCell ref="C56:F56"/>
    <mergeCell ref="H3:I3"/>
    <mergeCell ref="A16:E16"/>
    <mergeCell ref="A20:E20"/>
    <mergeCell ref="A33:E33"/>
    <mergeCell ref="A47:E47"/>
    <mergeCell ref="A50:E50"/>
  </mergeCells>
  <printOptions horizontalCentered="1"/>
  <pageMargins left="0.35416666666666669" right="0.2361111111111111" top="0.36736111111111114" bottom="0.59027777777777779" header="0.51180555555555551" footer="0.51180555555555551"/>
  <pageSetup paperSize="9" scale="95" firstPageNumber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C6A49-0784-4F69-A215-AC0AA0C10D42}">
  <dimension ref="A1:S56"/>
  <sheetViews>
    <sheetView zoomScaleNormal="100" workbookViewId="0">
      <selection activeCell="C16" sqref="C16"/>
    </sheetView>
  </sheetViews>
  <sheetFormatPr defaultColWidth="9" defaultRowHeight="12.75" x14ac:dyDescent="0.2"/>
  <cols>
    <col min="2" max="2" width="6.7109375" customWidth="1"/>
    <col min="3" max="3" width="82.7109375" customWidth="1"/>
    <col min="4" max="4" width="4.5703125" customWidth="1"/>
    <col min="5" max="5" width="8.7109375" customWidth="1"/>
    <col min="6" max="6" width="9.7109375" customWidth="1"/>
    <col min="7" max="7" width="12.7109375" customWidth="1"/>
    <col min="8" max="8" width="6.7109375" style="54" customWidth="1"/>
    <col min="9" max="9" width="12.7109375" customWidth="1"/>
    <col min="13" max="13" width="24.5703125" customWidth="1"/>
  </cols>
  <sheetData>
    <row r="1" spans="1:19" s="1" customFormat="1" ht="42" customHeight="1" x14ac:dyDescent="0.2">
      <c r="A1" s="151"/>
      <c r="B1" s="151"/>
      <c r="C1" s="152" t="s">
        <v>107</v>
      </c>
      <c r="D1" s="153"/>
      <c r="E1" s="153"/>
      <c r="F1" s="154"/>
      <c r="G1" s="114"/>
      <c r="H1" s="155" t="s">
        <v>108</v>
      </c>
      <c r="I1" s="156"/>
    </row>
    <row r="2" spans="1:19" s="2" customFormat="1" ht="22.5" customHeight="1" x14ac:dyDescent="0.2">
      <c r="A2" s="124" t="s">
        <v>110</v>
      </c>
      <c r="B2" s="131" t="s">
        <v>0</v>
      </c>
      <c r="C2" s="105" t="s">
        <v>104</v>
      </c>
      <c r="D2" s="105" t="s">
        <v>2</v>
      </c>
      <c r="E2" s="105" t="s">
        <v>3</v>
      </c>
      <c r="F2" s="105" t="s">
        <v>105</v>
      </c>
      <c r="G2" s="105" t="s">
        <v>106</v>
      </c>
      <c r="H2" s="106" t="s">
        <v>100</v>
      </c>
      <c r="I2" s="107" t="s">
        <v>109</v>
      </c>
    </row>
    <row r="3" spans="1:19" s="1" customFormat="1" ht="12" x14ac:dyDescent="0.2">
      <c r="A3" s="65"/>
      <c r="B3" s="119" t="s">
        <v>4</v>
      </c>
      <c r="C3" s="3" t="s">
        <v>103</v>
      </c>
      <c r="D3" s="4"/>
      <c r="E3" s="5"/>
      <c r="F3" s="21"/>
      <c r="G3" s="5"/>
      <c r="H3" s="49"/>
      <c r="I3" s="35"/>
    </row>
    <row r="4" spans="1:19" s="1" customFormat="1" ht="12" x14ac:dyDescent="0.2">
      <c r="A4" s="65"/>
      <c r="B4" s="120" t="s">
        <v>6</v>
      </c>
      <c r="C4" s="3" t="s">
        <v>7</v>
      </c>
      <c r="D4" s="4"/>
      <c r="E4" s="5"/>
      <c r="F4" s="21"/>
      <c r="G4" s="5"/>
      <c r="H4" s="50"/>
      <c r="I4" s="35"/>
    </row>
    <row r="5" spans="1:19" s="1" customFormat="1" ht="24" x14ac:dyDescent="0.2">
      <c r="A5" s="128">
        <v>4813</v>
      </c>
      <c r="B5" s="120" t="s">
        <v>8</v>
      </c>
      <c r="C5" s="6" t="s">
        <v>93</v>
      </c>
      <c r="D5" s="23" t="s">
        <v>18</v>
      </c>
      <c r="E5" s="5">
        <v>12</v>
      </c>
      <c r="F5" s="22"/>
      <c r="G5" s="5">
        <f>F5*E5</f>
        <v>0</v>
      </c>
      <c r="H5" s="49"/>
      <c r="I5" s="35">
        <f>(G5*H5)+G5</f>
        <v>0</v>
      </c>
    </row>
    <row r="6" spans="1:19" s="1" customFormat="1" ht="12" x14ac:dyDescent="0.2">
      <c r="A6" s="128"/>
      <c r="B6" s="120" t="s">
        <v>10</v>
      </c>
      <c r="C6" s="3" t="s">
        <v>11</v>
      </c>
      <c r="D6" s="4"/>
      <c r="E6" s="5"/>
      <c r="F6" s="22"/>
      <c r="G6" s="5"/>
      <c r="H6" s="50"/>
      <c r="I6" s="35"/>
    </row>
    <row r="7" spans="1:19" s="1" customFormat="1" ht="24.75" customHeight="1" x14ac:dyDescent="0.2">
      <c r="A7" s="128">
        <v>93208</v>
      </c>
      <c r="B7" s="120" t="s">
        <v>12</v>
      </c>
      <c r="C7" s="3" t="s">
        <v>13</v>
      </c>
      <c r="D7" s="23" t="s">
        <v>18</v>
      </c>
      <c r="E7" s="5">
        <v>18</v>
      </c>
      <c r="F7" s="22"/>
      <c r="G7" s="5">
        <f>F7*E7</f>
        <v>0</v>
      </c>
      <c r="H7" s="49"/>
      <c r="I7" s="35">
        <f t="shared" ref="I7:I13" si="0">(G7*H7)+G7</f>
        <v>0</v>
      </c>
      <c r="L7" s="149"/>
      <c r="M7" s="149"/>
      <c r="N7" s="149"/>
      <c r="O7" s="149"/>
      <c r="P7" s="150"/>
      <c r="Q7" s="150"/>
      <c r="R7" s="149"/>
      <c r="S7" s="148"/>
    </row>
    <row r="8" spans="1:19" s="1" customFormat="1" ht="24" x14ac:dyDescent="0.2">
      <c r="A8" s="128">
        <v>93210</v>
      </c>
      <c r="B8" s="120" t="s">
        <v>14</v>
      </c>
      <c r="C8" s="3" t="s">
        <v>15</v>
      </c>
      <c r="D8" s="23" t="s">
        <v>18</v>
      </c>
      <c r="E8" s="5">
        <v>18</v>
      </c>
      <c r="F8" s="22"/>
      <c r="G8" s="5">
        <f>F8*E8</f>
        <v>0</v>
      </c>
      <c r="H8" s="49"/>
      <c r="I8" s="35">
        <f t="shared" si="0"/>
        <v>0</v>
      </c>
      <c r="L8" s="149"/>
      <c r="M8" s="149"/>
      <c r="N8" s="149"/>
      <c r="O8" s="149"/>
      <c r="P8" s="150"/>
      <c r="Q8" s="150"/>
      <c r="R8" s="149"/>
      <c r="S8" s="148"/>
    </row>
    <row r="9" spans="1:19" s="1" customFormat="1" ht="24" x14ac:dyDescent="0.2">
      <c r="A9" s="128">
        <v>93583</v>
      </c>
      <c r="B9" s="120" t="s">
        <v>16</v>
      </c>
      <c r="C9" s="3" t="s">
        <v>17</v>
      </c>
      <c r="D9" s="4" t="s">
        <v>18</v>
      </c>
      <c r="E9" s="5">
        <v>18</v>
      </c>
      <c r="F9" s="22"/>
      <c r="G9" s="5">
        <f>F9*E9</f>
        <v>0</v>
      </c>
      <c r="H9" s="49"/>
      <c r="I9" s="35">
        <f t="shared" si="0"/>
        <v>0</v>
      </c>
    </row>
    <row r="10" spans="1:19" s="1" customFormat="1" ht="24" x14ac:dyDescent="0.2">
      <c r="A10" s="128">
        <v>93582</v>
      </c>
      <c r="B10" s="120" t="s">
        <v>19</v>
      </c>
      <c r="C10" s="3" t="s">
        <v>20</v>
      </c>
      <c r="D10" s="4" t="s">
        <v>18</v>
      </c>
      <c r="E10" s="5">
        <v>18</v>
      </c>
      <c r="F10" s="22"/>
      <c r="G10" s="5">
        <f>F10*E10</f>
        <v>0</v>
      </c>
      <c r="H10" s="49"/>
      <c r="I10" s="35">
        <f t="shared" si="0"/>
        <v>0</v>
      </c>
    </row>
    <row r="11" spans="1:19" s="1" customFormat="1" ht="12" x14ac:dyDescent="0.2">
      <c r="A11" s="128"/>
      <c r="B11" s="120" t="s">
        <v>21</v>
      </c>
      <c r="C11" s="3" t="s">
        <v>22</v>
      </c>
      <c r="D11" s="4"/>
      <c r="E11" s="5"/>
      <c r="F11" s="22"/>
      <c r="G11" s="5"/>
      <c r="H11" s="50"/>
      <c r="I11" s="35">
        <f t="shared" si="0"/>
        <v>0</v>
      </c>
    </row>
    <row r="12" spans="1:19" s="1" customFormat="1" ht="24" x14ac:dyDescent="0.2">
      <c r="A12" s="128">
        <v>10777</v>
      </c>
      <c r="B12" s="120" t="s">
        <v>23</v>
      </c>
      <c r="C12" s="3" t="s">
        <v>24</v>
      </c>
      <c r="D12" s="23" t="s">
        <v>85</v>
      </c>
      <c r="E12" s="5">
        <v>8</v>
      </c>
      <c r="F12" s="22"/>
      <c r="G12" s="5">
        <f>F12*E12</f>
        <v>0</v>
      </c>
      <c r="H12" s="49"/>
      <c r="I12" s="35">
        <f t="shared" si="0"/>
        <v>0</v>
      </c>
    </row>
    <row r="13" spans="1:19" s="1" customFormat="1" ht="24" x14ac:dyDescent="0.2">
      <c r="A13" s="128">
        <v>10776</v>
      </c>
      <c r="B13" s="120" t="s">
        <v>25</v>
      </c>
      <c r="C13" s="6" t="s">
        <v>94</v>
      </c>
      <c r="D13" s="23" t="s">
        <v>85</v>
      </c>
      <c r="E13" s="5">
        <v>8</v>
      </c>
      <c r="F13" s="22"/>
      <c r="G13" s="5">
        <f>F13*E13</f>
        <v>0</v>
      </c>
      <c r="H13" s="49"/>
      <c r="I13" s="35">
        <f t="shared" si="0"/>
        <v>0</v>
      </c>
    </row>
    <row r="14" spans="1:19" s="1" customFormat="1" ht="12" x14ac:dyDescent="0.2">
      <c r="A14" s="125"/>
      <c r="B14" s="144"/>
      <c r="C14" s="144"/>
      <c r="D14" s="144"/>
      <c r="E14" s="115"/>
      <c r="F14" s="116"/>
      <c r="G14" s="108">
        <f>SUM(G3:G13)</f>
        <v>0</v>
      </c>
      <c r="H14" s="51"/>
      <c r="I14" s="36">
        <f>SUM(I3:I13)</f>
        <v>0</v>
      </c>
    </row>
    <row r="15" spans="1:19" s="1" customFormat="1" ht="12" x14ac:dyDescent="0.2">
      <c r="A15" s="65"/>
      <c r="B15" s="120" t="s">
        <v>27</v>
      </c>
      <c r="C15" s="3" t="s">
        <v>28</v>
      </c>
      <c r="D15" s="4"/>
      <c r="E15" s="5"/>
      <c r="F15" s="22"/>
      <c r="G15" s="5"/>
      <c r="H15" s="50"/>
      <c r="I15" s="35"/>
    </row>
    <row r="16" spans="1:19" s="1" customFormat="1" ht="24" x14ac:dyDescent="0.2">
      <c r="A16" s="128">
        <v>37524</v>
      </c>
      <c r="B16" s="120" t="s">
        <v>29</v>
      </c>
      <c r="C16" s="6" t="s">
        <v>95</v>
      </c>
      <c r="D16" s="23" t="s">
        <v>86</v>
      </c>
      <c r="E16" s="5">
        <v>700</v>
      </c>
      <c r="F16" s="22"/>
      <c r="G16" s="5">
        <f>F16*E16</f>
        <v>0</v>
      </c>
      <c r="H16" s="49"/>
      <c r="I16" s="35">
        <f>(G16*H16)+G16</f>
        <v>0</v>
      </c>
    </row>
    <row r="17" spans="1:9" s="1" customFormat="1" ht="24" x14ac:dyDescent="0.2">
      <c r="A17" s="128">
        <v>97627</v>
      </c>
      <c r="B17" s="120" t="s">
        <v>31</v>
      </c>
      <c r="C17" s="3" t="s">
        <v>32</v>
      </c>
      <c r="D17" s="23" t="s">
        <v>87</v>
      </c>
      <c r="E17" s="5">
        <v>12</v>
      </c>
      <c r="F17" s="22"/>
      <c r="G17" s="5">
        <f>F17*E17</f>
        <v>0</v>
      </c>
      <c r="H17" s="49"/>
      <c r="I17" s="35">
        <f>(G17*H17)+G17</f>
        <v>0</v>
      </c>
    </row>
    <row r="18" spans="1:9" s="1" customFormat="1" ht="12" x14ac:dyDescent="0.2">
      <c r="A18" s="125"/>
      <c r="B18" s="147"/>
      <c r="C18" s="147"/>
      <c r="D18" s="147"/>
      <c r="E18" s="115"/>
      <c r="F18" s="116"/>
      <c r="G18" s="109">
        <f>SUM(G15:G17)</f>
        <v>0</v>
      </c>
      <c r="H18" s="52"/>
      <c r="I18" s="37">
        <f>SUM(I15:I17)</f>
        <v>0</v>
      </c>
    </row>
    <row r="19" spans="1:9" s="1" customFormat="1" ht="12" x14ac:dyDescent="0.2">
      <c r="A19" s="65"/>
      <c r="B19" s="120" t="s">
        <v>33</v>
      </c>
      <c r="C19" s="3" t="s">
        <v>34</v>
      </c>
      <c r="D19" s="4"/>
      <c r="E19" s="5"/>
      <c r="F19" s="22"/>
      <c r="G19" s="5"/>
      <c r="H19" s="50"/>
      <c r="I19" s="35"/>
    </row>
    <row r="20" spans="1:9" s="1" customFormat="1" ht="12" x14ac:dyDescent="0.2">
      <c r="A20" s="65"/>
      <c r="B20" s="120" t="s">
        <v>35</v>
      </c>
      <c r="C20" s="3" t="s">
        <v>36</v>
      </c>
      <c r="D20" s="4"/>
      <c r="E20" s="5"/>
      <c r="F20" s="22"/>
      <c r="G20" s="5"/>
      <c r="H20" s="50"/>
      <c r="I20" s="35"/>
    </row>
    <row r="21" spans="1:9" s="1" customFormat="1" ht="24" x14ac:dyDescent="0.2">
      <c r="A21" s="128">
        <v>96525</v>
      </c>
      <c r="B21" s="120" t="s">
        <v>37</v>
      </c>
      <c r="C21" s="3" t="s">
        <v>38</v>
      </c>
      <c r="D21" s="23" t="s">
        <v>87</v>
      </c>
      <c r="E21" s="5">
        <v>210</v>
      </c>
      <c r="F21" s="22"/>
      <c r="G21" s="5">
        <f t="shared" ref="G21:G30" si="1">F21*E21</f>
        <v>0</v>
      </c>
      <c r="H21" s="49"/>
      <c r="I21" s="35">
        <f t="shared" ref="I21:I30" si="2">(G21*H21)+G21</f>
        <v>0</v>
      </c>
    </row>
    <row r="22" spans="1:9" s="1" customFormat="1" ht="36" x14ac:dyDescent="0.2">
      <c r="A22" s="128">
        <v>100896</v>
      </c>
      <c r="B22" s="120" t="s">
        <v>39</v>
      </c>
      <c r="C22" s="3" t="s">
        <v>40</v>
      </c>
      <c r="D22" s="23" t="s">
        <v>86</v>
      </c>
      <c r="E22" s="5">
        <v>387</v>
      </c>
      <c r="F22" s="22"/>
      <c r="G22" s="5">
        <f t="shared" si="1"/>
        <v>0</v>
      </c>
      <c r="H22" s="49"/>
      <c r="I22" s="35">
        <f t="shared" si="2"/>
        <v>0</v>
      </c>
    </row>
    <row r="23" spans="1:9" s="1" customFormat="1" ht="24" x14ac:dyDescent="0.2">
      <c r="A23" s="128">
        <v>94968</v>
      </c>
      <c r="B23" s="120" t="s">
        <v>41</v>
      </c>
      <c r="C23" s="3" t="s">
        <v>42</v>
      </c>
      <c r="D23" s="23" t="s">
        <v>87</v>
      </c>
      <c r="E23" s="5">
        <v>11</v>
      </c>
      <c r="F23" s="22"/>
      <c r="G23" s="5">
        <f t="shared" si="1"/>
        <v>0</v>
      </c>
      <c r="H23" s="49"/>
      <c r="I23" s="35">
        <f t="shared" si="2"/>
        <v>0</v>
      </c>
    </row>
    <row r="24" spans="1:9" s="42" customFormat="1" ht="30" customHeight="1" x14ac:dyDescent="0.2">
      <c r="A24" s="129">
        <v>101166</v>
      </c>
      <c r="B24" s="121" t="s">
        <v>43</v>
      </c>
      <c r="C24" s="110" t="s">
        <v>97</v>
      </c>
      <c r="D24" s="41" t="s">
        <v>87</v>
      </c>
      <c r="E24" s="43">
        <v>42</v>
      </c>
      <c r="F24" s="44"/>
      <c r="G24" s="43">
        <f t="shared" si="1"/>
        <v>0</v>
      </c>
      <c r="H24" s="49"/>
      <c r="I24" s="45">
        <f t="shared" si="2"/>
        <v>0</v>
      </c>
    </row>
    <row r="25" spans="1:9" s="1" customFormat="1" ht="36" x14ac:dyDescent="0.2">
      <c r="A25" s="128">
        <v>87457</v>
      </c>
      <c r="B25" s="120" t="s">
        <v>45</v>
      </c>
      <c r="C25" s="3" t="s">
        <v>46</v>
      </c>
      <c r="D25" s="23" t="s">
        <v>18</v>
      </c>
      <c r="E25" s="5">
        <v>160</v>
      </c>
      <c r="F25" s="22"/>
      <c r="G25" s="5">
        <f t="shared" si="1"/>
        <v>0</v>
      </c>
      <c r="H25" s="49"/>
      <c r="I25" s="35">
        <f t="shared" si="2"/>
        <v>0</v>
      </c>
    </row>
    <row r="26" spans="1:9" s="1" customFormat="1" ht="24" x14ac:dyDescent="0.2">
      <c r="A26" s="128">
        <v>93205</v>
      </c>
      <c r="B26" s="120" t="s">
        <v>47</v>
      </c>
      <c r="C26" s="3" t="s">
        <v>48</v>
      </c>
      <c r="D26" s="23" t="s">
        <v>86</v>
      </c>
      <c r="E26" s="5">
        <v>700</v>
      </c>
      <c r="F26" s="22"/>
      <c r="G26" s="5">
        <f t="shared" si="1"/>
        <v>0</v>
      </c>
      <c r="H26" s="49"/>
      <c r="I26" s="35">
        <f t="shared" si="2"/>
        <v>0</v>
      </c>
    </row>
    <row r="27" spans="1:9" s="1" customFormat="1" ht="36" x14ac:dyDescent="0.2">
      <c r="A27" s="128">
        <v>92778</v>
      </c>
      <c r="B27" s="120" t="s">
        <v>49</v>
      </c>
      <c r="C27" s="3" t="s">
        <v>50</v>
      </c>
      <c r="D27" s="23" t="s">
        <v>88</v>
      </c>
      <c r="E27" s="5">
        <v>2150</v>
      </c>
      <c r="F27" s="22"/>
      <c r="G27" s="5">
        <f t="shared" si="1"/>
        <v>0</v>
      </c>
      <c r="H27" s="49"/>
      <c r="I27" s="35">
        <f t="shared" si="2"/>
        <v>0</v>
      </c>
    </row>
    <row r="28" spans="1:9" s="1" customFormat="1" ht="24" x14ac:dyDescent="0.2">
      <c r="A28" s="128">
        <v>34492</v>
      </c>
      <c r="B28" s="120" t="s">
        <v>51</v>
      </c>
      <c r="C28" s="6" t="s">
        <v>52</v>
      </c>
      <c r="D28" s="23" t="s">
        <v>87</v>
      </c>
      <c r="E28" s="5">
        <v>18</v>
      </c>
      <c r="F28" s="22"/>
      <c r="G28" s="5">
        <f t="shared" si="1"/>
        <v>0</v>
      </c>
      <c r="H28" s="49"/>
      <c r="I28" s="35">
        <f t="shared" si="2"/>
        <v>0</v>
      </c>
    </row>
    <row r="29" spans="1:9" s="1" customFormat="1" ht="24" x14ac:dyDescent="0.2">
      <c r="A29" s="128">
        <v>92874</v>
      </c>
      <c r="B29" s="120" t="s">
        <v>78</v>
      </c>
      <c r="C29" s="6" t="s">
        <v>53</v>
      </c>
      <c r="D29" s="23" t="s">
        <v>87</v>
      </c>
      <c r="E29" s="5">
        <v>18</v>
      </c>
      <c r="F29" s="22"/>
      <c r="G29" s="5">
        <f t="shared" si="1"/>
        <v>0</v>
      </c>
      <c r="H29" s="49"/>
      <c r="I29" s="35">
        <f t="shared" si="2"/>
        <v>0</v>
      </c>
    </row>
    <row r="30" spans="1:9" s="1" customFormat="1" ht="12" x14ac:dyDescent="0.2">
      <c r="A30" s="128">
        <v>96995</v>
      </c>
      <c r="B30" s="120" t="s">
        <v>79</v>
      </c>
      <c r="C30" s="40" t="s">
        <v>96</v>
      </c>
      <c r="D30" s="23" t="s">
        <v>87</v>
      </c>
      <c r="E30" s="5">
        <v>140</v>
      </c>
      <c r="F30" s="22"/>
      <c r="G30" s="5">
        <f t="shared" si="1"/>
        <v>0</v>
      </c>
      <c r="H30" s="49"/>
      <c r="I30" s="35">
        <f t="shared" si="2"/>
        <v>0</v>
      </c>
    </row>
    <row r="31" spans="1:9" s="1" customFormat="1" ht="12" x14ac:dyDescent="0.2">
      <c r="A31" s="125"/>
      <c r="B31" s="147"/>
      <c r="C31" s="147"/>
      <c r="D31" s="147"/>
      <c r="E31" s="115"/>
      <c r="F31" s="116"/>
      <c r="G31" s="109">
        <f>SUM(G19:G30)</f>
        <v>0</v>
      </c>
      <c r="H31" s="52"/>
      <c r="I31" s="37">
        <f>SUM(I19:I30)</f>
        <v>0</v>
      </c>
    </row>
    <row r="32" spans="1:9" s="1" customFormat="1" ht="12" x14ac:dyDescent="0.2">
      <c r="A32" s="65"/>
      <c r="B32" s="120" t="s">
        <v>54</v>
      </c>
      <c r="C32" s="3" t="s">
        <v>55</v>
      </c>
      <c r="D32" s="4"/>
      <c r="E32" s="5"/>
      <c r="F32" s="22"/>
      <c r="G32" s="5"/>
      <c r="H32" s="50"/>
      <c r="I32" s="35"/>
    </row>
    <row r="33" spans="1:9" s="1" customFormat="1" ht="12" x14ac:dyDescent="0.2">
      <c r="A33" s="65"/>
      <c r="B33" s="120" t="s">
        <v>56</v>
      </c>
      <c r="C33" s="3" t="s">
        <v>57</v>
      </c>
      <c r="D33" s="4"/>
      <c r="E33" s="5"/>
      <c r="F33" s="22"/>
      <c r="G33" s="5"/>
      <c r="H33" s="50"/>
      <c r="I33" s="35"/>
    </row>
    <row r="34" spans="1:9" s="1" customFormat="1" ht="36" x14ac:dyDescent="0.2">
      <c r="A34" s="128">
        <v>92778</v>
      </c>
      <c r="B34" s="120" t="s">
        <v>58</v>
      </c>
      <c r="C34" s="3" t="s">
        <v>50</v>
      </c>
      <c r="D34" s="23" t="s">
        <v>88</v>
      </c>
      <c r="E34" s="5">
        <v>2730</v>
      </c>
      <c r="F34" s="22"/>
      <c r="G34" s="5">
        <f>F34*E34</f>
        <v>0</v>
      </c>
      <c r="H34" s="49"/>
      <c r="I34" s="35">
        <f t="shared" ref="I34:I45" si="3">(G34*H34)+G34</f>
        <v>0</v>
      </c>
    </row>
    <row r="35" spans="1:9" s="1" customFormat="1" ht="24" x14ac:dyDescent="0.2">
      <c r="A35" s="128">
        <v>92449</v>
      </c>
      <c r="B35" s="120" t="s">
        <v>59</v>
      </c>
      <c r="C35" s="7" t="s">
        <v>60</v>
      </c>
      <c r="D35" s="23" t="s">
        <v>18</v>
      </c>
      <c r="E35" s="5">
        <v>500</v>
      </c>
      <c r="F35" s="22"/>
      <c r="G35" s="5">
        <f>F35*E35</f>
        <v>0</v>
      </c>
      <c r="H35" s="49"/>
      <c r="I35" s="35">
        <f t="shared" si="3"/>
        <v>0</v>
      </c>
    </row>
    <row r="36" spans="1:9" s="1" customFormat="1" ht="24" x14ac:dyDescent="0.2">
      <c r="A36" s="128">
        <v>34492</v>
      </c>
      <c r="B36" s="120" t="s">
        <v>61</v>
      </c>
      <c r="C36" s="6" t="s">
        <v>52</v>
      </c>
      <c r="D36" s="23" t="s">
        <v>87</v>
      </c>
      <c r="E36" s="5">
        <v>54</v>
      </c>
      <c r="F36" s="22"/>
      <c r="G36" s="5">
        <f>F36*E36</f>
        <v>0</v>
      </c>
      <c r="H36" s="49"/>
      <c r="I36" s="35">
        <f t="shared" si="3"/>
        <v>0</v>
      </c>
    </row>
    <row r="37" spans="1:9" s="1" customFormat="1" ht="24" x14ac:dyDescent="0.2">
      <c r="A37" s="128">
        <v>92874</v>
      </c>
      <c r="B37" s="120" t="s">
        <v>62</v>
      </c>
      <c r="C37" s="6" t="s">
        <v>53</v>
      </c>
      <c r="D37" s="23" t="s">
        <v>87</v>
      </c>
      <c r="E37" s="5">
        <v>54</v>
      </c>
      <c r="F37" s="22"/>
      <c r="G37" s="5">
        <f>F37*E37</f>
        <v>0</v>
      </c>
      <c r="H37" s="49"/>
      <c r="I37" s="35">
        <f t="shared" si="3"/>
        <v>0</v>
      </c>
    </row>
    <row r="38" spans="1:9" s="1" customFormat="1" ht="36" x14ac:dyDescent="0.2">
      <c r="A38" s="128">
        <v>87457</v>
      </c>
      <c r="B38" s="120" t="s">
        <v>98</v>
      </c>
      <c r="C38" s="6" t="s">
        <v>46</v>
      </c>
      <c r="D38" s="23" t="s">
        <v>18</v>
      </c>
      <c r="E38" s="5">
        <v>60</v>
      </c>
      <c r="F38" s="22"/>
      <c r="G38" s="5">
        <f>F38*E38</f>
        <v>0</v>
      </c>
      <c r="H38" s="49"/>
      <c r="I38" s="35">
        <f t="shared" si="3"/>
        <v>0</v>
      </c>
    </row>
    <row r="39" spans="1:9" s="1" customFormat="1" ht="12" x14ac:dyDescent="0.2">
      <c r="A39" s="128"/>
      <c r="B39" s="120" t="s">
        <v>63</v>
      </c>
      <c r="C39" s="3" t="s">
        <v>64</v>
      </c>
      <c r="D39" s="4"/>
      <c r="E39" s="5"/>
      <c r="F39" s="22"/>
      <c r="G39" s="5"/>
      <c r="H39" s="49"/>
      <c r="I39" s="35">
        <f t="shared" si="3"/>
        <v>0</v>
      </c>
    </row>
    <row r="40" spans="1:9" s="1" customFormat="1" ht="36" x14ac:dyDescent="0.2">
      <c r="A40" s="128">
        <v>87455</v>
      </c>
      <c r="B40" s="120" t="s">
        <v>65</v>
      </c>
      <c r="C40" s="3" t="s">
        <v>66</v>
      </c>
      <c r="D40" s="23" t="s">
        <v>18</v>
      </c>
      <c r="E40" s="5">
        <v>1450</v>
      </c>
      <c r="F40" s="22"/>
      <c r="G40" s="5">
        <f t="shared" ref="G40:G45" si="4">F40*E40</f>
        <v>0</v>
      </c>
      <c r="H40" s="49"/>
      <c r="I40" s="35">
        <f t="shared" si="3"/>
        <v>0</v>
      </c>
    </row>
    <row r="41" spans="1:9" s="1" customFormat="1" ht="24" x14ac:dyDescent="0.2">
      <c r="A41" s="128">
        <v>93205</v>
      </c>
      <c r="B41" s="120" t="s">
        <v>67</v>
      </c>
      <c r="C41" s="3" t="s">
        <v>48</v>
      </c>
      <c r="D41" s="23" t="s">
        <v>86</v>
      </c>
      <c r="E41" s="5">
        <v>1400</v>
      </c>
      <c r="F41" s="22"/>
      <c r="G41" s="5">
        <f t="shared" si="4"/>
        <v>0</v>
      </c>
      <c r="H41" s="49"/>
      <c r="I41" s="35">
        <f t="shared" si="3"/>
        <v>0</v>
      </c>
    </row>
    <row r="42" spans="1:9" s="1" customFormat="1" ht="36" x14ac:dyDescent="0.2">
      <c r="A42" s="128">
        <v>92778</v>
      </c>
      <c r="B42" s="120" t="s">
        <v>68</v>
      </c>
      <c r="C42" s="3" t="s">
        <v>50</v>
      </c>
      <c r="D42" s="23" t="s">
        <v>88</v>
      </c>
      <c r="E42" s="5">
        <v>1000</v>
      </c>
      <c r="F42" s="22"/>
      <c r="G42" s="5">
        <f t="shared" si="4"/>
        <v>0</v>
      </c>
      <c r="H42" s="49"/>
      <c r="I42" s="35">
        <f t="shared" si="3"/>
        <v>0</v>
      </c>
    </row>
    <row r="43" spans="1:9" ht="24" x14ac:dyDescent="0.2">
      <c r="A43" s="130">
        <v>34492</v>
      </c>
      <c r="B43" s="120" t="s">
        <v>69</v>
      </c>
      <c r="C43" s="6" t="s">
        <v>52</v>
      </c>
      <c r="D43" s="23" t="s">
        <v>87</v>
      </c>
      <c r="E43" s="5">
        <v>25</v>
      </c>
      <c r="F43" s="22"/>
      <c r="G43" s="5">
        <f t="shared" si="4"/>
        <v>0</v>
      </c>
      <c r="H43" s="49"/>
      <c r="I43" s="35">
        <f t="shared" si="3"/>
        <v>0</v>
      </c>
    </row>
    <row r="44" spans="1:9" ht="24" x14ac:dyDescent="0.2">
      <c r="A44" s="130">
        <v>92874</v>
      </c>
      <c r="B44" s="120" t="s">
        <v>70</v>
      </c>
      <c r="C44" s="6" t="s">
        <v>53</v>
      </c>
      <c r="D44" s="23" t="s">
        <v>87</v>
      </c>
      <c r="E44" s="5">
        <v>25</v>
      </c>
      <c r="F44" s="22"/>
      <c r="G44" s="5">
        <f t="shared" si="4"/>
        <v>0</v>
      </c>
      <c r="H44" s="49"/>
      <c r="I44" s="35">
        <f t="shared" si="3"/>
        <v>0</v>
      </c>
    </row>
    <row r="45" spans="1:9" ht="24" x14ac:dyDescent="0.2">
      <c r="A45" s="130">
        <v>20193</v>
      </c>
      <c r="B45" s="122" t="s">
        <v>80</v>
      </c>
      <c r="C45" s="40" t="s">
        <v>92</v>
      </c>
      <c r="D45" s="41" t="s">
        <v>91</v>
      </c>
      <c r="E45" s="5">
        <v>1400</v>
      </c>
      <c r="F45" s="22"/>
      <c r="G45" s="5">
        <f t="shared" si="4"/>
        <v>0</v>
      </c>
      <c r="H45" s="49"/>
      <c r="I45" s="35">
        <f t="shared" si="3"/>
        <v>0</v>
      </c>
    </row>
    <row r="46" spans="1:9" x14ac:dyDescent="0.2">
      <c r="A46" s="126"/>
      <c r="B46" s="147"/>
      <c r="C46" s="147"/>
      <c r="D46" s="147"/>
      <c r="E46" s="117"/>
      <c r="F46" s="116"/>
      <c r="G46" s="111">
        <f>SUM(G32:G45)</f>
        <v>0</v>
      </c>
      <c r="H46" s="53"/>
      <c r="I46" s="38">
        <f>SUM(I32:I45)</f>
        <v>0</v>
      </c>
    </row>
    <row r="47" spans="1:9" x14ac:dyDescent="0.2">
      <c r="A47" s="118"/>
      <c r="B47" s="123" t="s">
        <v>71</v>
      </c>
      <c r="C47" s="6" t="s">
        <v>72</v>
      </c>
      <c r="D47" s="4"/>
      <c r="E47" s="5"/>
      <c r="F47" s="27"/>
      <c r="G47" s="5"/>
      <c r="H47" s="50"/>
      <c r="I47" s="35"/>
    </row>
    <row r="48" spans="1:9" x14ac:dyDescent="0.2">
      <c r="A48" s="130">
        <v>98524</v>
      </c>
      <c r="B48" s="123" t="s">
        <v>73</v>
      </c>
      <c r="C48" s="46" t="s">
        <v>99</v>
      </c>
      <c r="D48" s="23" t="s">
        <v>18</v>
      </c>
      <c r="E48" s="5">
        <v>1400</v>
      </c>
      <c r="F48" s="22"/>
      <c r="G48" s="5">
        <f>F48*E48</f>
        <v>0</v>
      </c>
      <c r="H48" s="49"/>
      <c r="I48" s="35">
        <f>(G48*H48)+G48</f>
        <v>0</v>
      </c>
    </row>
    <row r="49" spans="1:9" x14ac:dyDescent="0.2">
      <c r="A49" s="126"/>
      <c r="B49" s="147"/>
      <c r="C49" s="147"/>
      <c r="D49" s="147"/>
      <c r="E49" s="117"/>
      <c r="F49" s="116"/>
      <c r="G49" s="111">
        <f>SUM(G47:G48)</f>
        <v>0</v>
      </c>
      <c r="H49" s="53"/>
      <c r="I49" s="38">
        <f>SUM(I48)</f>
        <v>0</v>
      </c>
    </row>
    <row r="50" spans="1:9" ht="13.5" thickBot="1" x14ac:dyDescent="0.25">
      <c r="A50" s="127"/>
      <c r="B50" s="145">
        <f>G14+G18+G31+G46+G49</f>
        <v>0</v>
      </c>
      <c r="C50" s="146"/>
      <c r="D50" s="146"/>
      <c r="E50" s="146"/>
      <c r="F50" s="146"/>
      <c r="G50" s="146"/>
      <c r="H50" s="112"/>
      <c r="I50" s="113">
        <f>I14+I18+I31+I46+I49</f>
        <v>0</v>
      </c>
    </row>
    <row r="52" spans="1:9" x14ac:dyDescent="0.2">
      <c r="B52" s="48"/>
    </row>
    <row r="53" spans="1:9" x14ac:dyDescent="0.2">
      <c r="D53" s="59"/>
      <c r="E53" s="19"/>
      <c r="F53" s="19"/>
      <c r="H53" s="59"/>
      <c r="I53" s="59"/>
    </row>
    <row r="54" spans="1:9" x14ac:dyDescent="0.2">
      <c r="E54" s="19"/>
      <c r="F54" s="19"/>
      <c r="G54" s="59"/>
      <c r="H54" s="59"/>
      <c r="I54" s="59"/>
    </row>
    <row r="55" spans="1:9" x14ac:dyDescent="0.2">
      <c r="E55" s="19"/>
      <c r="F55" s="19"/>
      <c r="G55" s="59"/>
      <c r="H55" s="59"/>
      <c r="I55" s="59"/>
    </row>
    <row r="56" spans="1:9" x14ac:dyDescent="0.2">
      <c r="D56" s="59"/>
      <c r="E56" s="19"/>
      <c r="F56" s="19"/>
    </row>
  </sheetData>
  <sheetProtection selectLockedCells="1" selectUnlockedCells="1"/>
  <mergeCells count="17">
    <mergeCell ref="A1:B1"/>
    <mergeCell ref="C1:F1"/>
    <mergeCell ref="H1:I1"/>
    <mergeCell ref="Q7:Q8"/>
    <mergeCell ref="R7:R8"/>
    <mergeCell ref="S7:S8"/>
    <mergeCell ref="L7:L8"/>
    <mergeCell ref="M7:M8"/>
    <mergeCell ref="N7:N8"/>
    <mergeCell ref="O7:O8"/>
    <mergeCell ref="P7:P8"/>
    <mergeCell ref="B14:D14"/>
    <mergeCell ref="B50:G50"/>
    <mergeCell ref="B18:D18"/>
    <mergeCell ref="B31:D31"/>
    <mergeCell ref="B46:D46"/>
    <mergeCell ref="B49:D49"/>
  </mergeCells>
  <printOptions horizontalCentered="1"/>
  <pageMargins left="0.23622047244094491" right="0.23622047244094491" top="0" bottom="0" header="0" footer="0"/>
  <pageSetup paperSize="9" scale="95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9"/>
  <sheetViews>
    <sheetView tabSelected="1" topLeftCell="A44" zoomScaleNormal="100" workbookViewId="0">
      <selection activeCell="K55" sqref="K55"/>
    </sheetView>
  </sheetViews>
  <sheetFormatPr defaultColWidth="9" defaultRowHeight="12.75" x14ac:dyDescent="0.2"/>
  <cols>
    <col min="1" max="1" width="6.28515625" style="1" customWidth="1"/>
    <col min="2" max="2" width="55.140625" style="1" customWidth="1"/>
    <col min="3" max="10" width="10.7109375" customWidth="1"/>
    <col min="11" max="11" width="13.28515625" customWidth="1"/>
    <col min="12" max="12" width="10" style="60" customWidth="1"/>
    <col min="13" max="13" width="9.85546875" style="56" bestFit="1" customWidth="1"/>
    <col min="14" max="14" width="9.140625" style="56" bestFit="1" customWidth="1"/>
    <col min="15" max="15" width="13.85546875" style="56" customWidth="1"/>
    <col min="16" max="16" width="13" customWidth="1"/>
  </cols>
  <sheetData>
    <row r="1" spans="1:15" s="47" customFormat="1" ht="42" customHeight="1" thickBot="1" x14ac:dyDescent="0.25">
      <c r="A1" s="104"/>
      <c r="B1" s="159" t="str">
        <f>Preenchimento!C1</f>
        <v>MURO DE FECHAMENTO DE PERÍMETRO DA ESTAÇÃO DE TRATAMENTO DE LODO - ETL</v>
      </c>
      <c r="C1" s="160"/>
      <c r="D1" s="160"/>
      <c r="E1" s="160"/>
      <c r="F1" s="160"/>
      <c r="G1" s="160"/>
      <c r="H1" s="161"/>
      <c r="I1" s="67"/>
      <c r="J1" s="159" t="str">
        <f>Preenchimento!H1</f>
        <v>ETA CAPIM FINO</v>
      </c>
      <c r="K1" s="160"/>
    </row>
    <row r="2" spans="1:15" s="2" customFormat="1" ht="17.25" customHeight="1" thickBot="1" x14ac:dyDescent="0.25">
      <c r="A2" s="66" t="s">
        <v>0</v>
      </c>
      <c r="B2" s="66" t="s">
        <v>1</v>
      </c>
      <c r="C2" s="66">
        <v>1</v>
      </c>
      <c r="D2" s="66">
        <v>2</v>
      </c>
      <c r="E2" s="66">
        <v>3</v>
      </c>
      <c r="F2" s="66">
        <v>4</v>
      </c>
      <c r="G2" s="66">
        <v>5</v>
      </c>
      <c r="H2" s="66">
        <v>6</v>
      </c>
      <c r="I2" s="66">
        <v>7</v>
      </c>
      <c r="J2" s="66">
        <v>8</v>
      </c>
      <c r="K2" s="66" t="s">
        <v>75</v>
      </c>
      <c r="L2" s="61"/>
      <c r="M2" s="58"/>
      <c r="N2" s="58"/>
      <c r="O2" s="58"/>
    </row>
    <row r="3" spans="1:15" s="1" customFormat="1" ht="21.75" customHeight="1" x14ac:dyDescent="0.2">
      <c r="A3" s="68" t="s">
        <v>4</v>
      </c>
      <c r="B3" s="69" t="s">
        <v>5</v>
      </c>
      <c r="C3" s="70"/>
      <c r="D3" s="70"/>
      <c r="E3" s="70"/>
      <c r="F3" s="70"/>
      <c r="G3" s="71"/>
      <c r="H3" s="71"/>
      <c r="I3" s="71"/>
      <c r="J3" s="71"/>
      <c r="K3" s="72"/>
      <c r="L3" s="60"/>
      <c r="M3" s="57"/>
      <c r="N3" s="57"/>
      <c r="O3" s="57"/>
    </row>
    <row r="4" spans="1:15" s="1" customFormat="1" ht="21.75" customHeight="1" x14ac:dyDescent="0.2">
      <c r="A4" s="73" t="s">
        <v>6</v>
      </c>
      <c r="B4" s="74" t="s">
        <v>7</v>
      </c>
      <c r="C4" s="75"/>
      <c r="D4" s="75"/>
      <c r="E4" s="75"/>
      <c r="F4" s="75"/>
      <c r="G4" s="76"/>
      <c r="H4" s="76"/>
      <c r="I4" s="76"/>
      <c r="J4" s="76"/>
      <c r="K4" s="77"/>
      <c r="L4" s="60"/>
      <c r="M4" s="57"/>
      <c r="N4" s="57"/>
      <c r="O4" s="57"/>
    </row>
    <row r="5" spans="1:15" s="1" customFormat="1" ht="39" customHeight="1" x14ac:dyDescent="0.2">
      <c r="A5" s="73" t="s">
        <v>8</v>
      </c>
      <c r="B5" s="74" t="s">
        <v>9</v>
      </c>
      <c r="C5" s="78"/>
      <c r="D5" s="79"/>
      <c r="E5" s="79"/>
      <c r="F5" s="79"/>
      <c r="G5" s="80"/>
      <c r="H5" s="81"/>
      <c r="I5" s="81"/>
      <c r="J5" s="81"/>
      <c r="K5" s="82">
        <f>SUM(C5:J5)</f>
        <v>0</v>
      </c>
      <c r="L5" s="60"/>
      <c r="M5" s="57"/>
      <c r="N5" s="57"/>
      <c r="O5" s="57"/>
    </row>
    <row r="6" spans="1:15" s="1" customFormat="1" ht="21.75" customHeight="1" x14ac:dyDescent="0.2">
      <c r="A6" s="73" t="s">
        <v>10</v>
      </c>
      <c r="B6" s="74" t="s">
        <v>11</v>
      </c>
      <c r="C6" s="83"/>
      <c r="D6" s="79"/>
      <c r="E6" s="79"/>
      <c r="F6" s="79"/>
      <c r="G6" s="76"/>
      <c r="H6" s="81"/>
      <c r="I6" s="81"/>
      <c r="J6" s="81"/>
      <c r="K6" s="82"/>
      <c r="L6" s="60"/>
      <c r="M6" s="57"/>
      <c r="N6" s="57"/>
      <c r="O6" s="57"/>
    </row>
    <row r="7" spans="1:15" s="1" customFormat="1" ht="39" customHeight="1" x14ac:dyDescent="0.2">
      <c r="A7" s="73" t="s">
        <v>12</v>
      </c>
      <c r="B7" s="74" t="s">
        <v>13</v>
      </c>
      <c r="C7" s="84"/>
      <c r="D7" s="79"/>
      <c r="E7" s="79"/>
      <c r="F7" s="79"/>
      <c r="G7" s="80"/>
      <c r="H7" s="81"/>
      <c r="I7" s="81"/>
      <c r="J7" s="81"/>
      <c r="K7" s="82">
        <f>SUM(C7:J7)</f>
        <v>0</v>
      </c>
      <c r="L7" s="60"/>
      <c r="M7" s="57"/>
      <c r="N7" s="57"/>
      <c r="O7" s="57"/>
    </row>
    <row r="8" spans="1:15" s="1" customFormat="1" ht="39" customHeight="1" x14ac:dyDescent="0.2">
      <c r="A8" s="73" t="s">
        <v>14</v>
      </c>
      <c r="B8" s="74" t="s">
        <v>15</v>
      </c>
      <c r="C8" s="84"/>
      <c r="D8" s="79"/>
      <c r="E8" s="79"/>
      <c r="F8" s="79"/>
      <c r="G8" s="80"/>
      <c r="H8" s="81"/>
      <c r="I8" s="81"/>
      <c r="J8" s="81"/>
      <c r="K8" s="82">
        <f>SUM(C8:J8)</f>
        <v>0</v>
      </c>
      <c r="L8" s="60"/>
      <c r="M8" s="57"/>
      <c r="N8" s="57"/>
      <c r="O8" s="57"/>
    </row>
    <row r="9" spans="1:15" s="1" customFormat="1" ht="39" customHeight="1" x14ac:dyDescent="0.2">
      <c r="A9" s="73" t="s">
        <v>16</v>
      </c>
      <c r="B9" s="74" t="s">
        <v>17</v>
      </c>
      <c r="C9" s="84"/>
      <c r="D9" s="79"/>
      <c r="E9" s="79"/>
      <c r="F9" s="79"/>
      <c r="G9" s="80"/>
      <c r="H9" s="81"/>
      <c r="I9" s="81"/>
      <c r="J9" s="81"/>
      <c r="K9" s="82">
        <f>SUM(C9:J9)</f>
        <v>0</v>
      </c>
      <c r="L9" s="60"/>
      <c r="M9" s="57"/>
      <c r="N9" s="57"/>
      <c r="O9" s="57"/>
    </row>
    <row r="10" spans="1:15" s="1" customFormat="1" ht="39" customHeight="1" x14ac:dyDescent="0.2">
      <c r="A10" s="73" t="s">
        <v>19</v>
      </c>
      <c r="B10" s="74" t="s">
        <v>20</v>
      </c>
      <c r="C10" s="84"/>
      <c r="D10" s="79"/>
      <c r="E10" s="79"/>
      <c r="F10" s="79"/>
      <c r="G10" s="80"/>
      <c r="H10" s="81"/>
      <c r="I10" s="81"/>
      <c r="J10" s="81"/>
      <c r="K10" s="82">
        <f>SUM(C10:J10)</f>
        <v>0</v>
      </c>
      <c r="L10" s="60"/>
      <c r="M10" s="57"/>
      <c r="N10" s="57"/>
      <c r="O10" s="57"/>
    </row>
    <row r="11" spans="1:15" s="1" customFormat="1" ht="21.75" customHeight="1" x14ac:dyDescent="0.2">
      <c r="A11" s="73" t="s">
        <v>21</v>
      </c>
      <c r="B11" s="74" t="s">
        <v>22</v>
      </c>
      <c r="C11" s="79"/>
      <c r="D11" s="79"/>
      <c r="E11" s="79"/>
      <c r="F11" s="79"/>
      <c r="G11" s="76"/>
      <c r="H11" s="81"/>
      <c r="I11" s="81"/>
      <c r="J11" s="81"/>
      <c r="K11" s="82">
        <f t="shared" ref="K11:K13" si="0">SUM(C11:J11)</f>
        <v>0</v>
      </c>
      <c r="L11" s="60"/>
      <c r="M11" s="57"/>
      <c r="N11" s="57"/>
      <c r="O11" s="57"/>
    </row>
    <row r="12" spans="1:15" s="1" customFormat="1" ht="39" customHeight="1" x14ac:dyDescent="0.2">
      <c r="A12" s="73" t="s">
        <v>23</v>
      </c>
      <c r="B12" s="74" t="s">
        <v>24</v>
      </c>
      <c r="C12" s="84"/>
      <c r="D12" s="84"/>
      <c r="E12" s="84"/>
      <c r="F12" s="84"/>
      <c r="G12" s="84"/>
      <c r="H12" s="84"/>
      <c r="I12" s="84"/>
      <c r="J12" s="84"/>
      <c r="K12" s="82">
        <f t="shared" si="0"/>
        <v>0</v>
      </c>
      <c r="L12" s="60"/>
      <c r="M12" s="57"/>
      <c r="N12" s="57"/>
      <c r="O12" s="57"/>
    </row>
    <row r="13" spans="1:15" s="1" customFormat="1" ht="48" customHeight="1" x14ac:dyDescent="0.2">
      <c r="A13" s="73" t="s">
        <v>25</v>
      </c>
      <c r="B13" s="74" t="s">
        <v>26</v>
      </c>
      <c r="C13" s="84"/>
      <c r="D13" s="84"/>
      <c r="E13" s="84"/>
      <c r="F13" s="84"/>
      <c r="G13" s="84"/>
      <c r="H13" s="84"/>
      <c r="I13" s="84"/>
      <c r="J13" s="84"/>
      <c r="K13" s="82">
        <f t="shared" si="0"/>
        <v>0</v>
      </c>
      <c r="L13" s="60"/>
      <c r="M13" s="57"/>
      <c r="N13" s="57"/>
      <c r="O13" s="57"/>
    </row>
    <row r="14" spans="1:15" s="1" customFormat="1" ht="18" customHeight="1" x14ac:dyDescent="0.2">
      <c r="A14" s="157"/>
      <c r="B14" s="158"/>
      <c r="C14" s="85">
        <f>SUM(C5:C13)</f>
        <v>0</v>
      </c>
      <c r="D14" s="85">
        <f t="shared" ref="D14:K14" si="1">SUM(D5:D13)</f>
        <v>0</v>
      </c>
      <c r="E14" s="85">
        <f t="shared" si="1"/>
        <v>0</v>
      </c>
      <c r="F14" s="85">
        <f t="shared" si="1"/>
        <v>0</v>
      </c>
      <c r="G14" s="85">
        <f t="shared" si="1"/>
        <v>0</v>
      </c>
      <c r="H14" s="85">
        <f t="shared" si="1"/>
        <v>0</v>
      </c>
      <c r="I14" s="85">
        <f t="shared" si="1"/>
        <v>0</v>
      </c>
      <c r="J14" s="85">
        <f t="shared" si="1"/>
        <v>0</v>
      </c>
      <c r="K14" s="86">
        <f t="shared" si="1"/>
        <v>0</v>
      </c>
      <c r="L14" s="60"/>
      <c r="M14" s="57"/>
      <c r="N14" s="57"/>
      <c r="O14" s="57"/>
    </row>
    <row r="15" spans="1:15" s="1" customFormat="1" ht="21.75" customHeight="1" x14ac:dyDescent="0.2">
      <c r="A15" s="73" t="s">
        <v>27</v>
      </c>
      <c r="B15" s="74" t="s">
        <v>28</v>
      </c>
      <c r="C15" s="79"/>
      <c r="D15" s="79"/>
      <c r="E15" s="79"/>
      <c r="F15" s="79"/>
      <c r="G15" s="80"/>
      <c r="H15" s="81"/>
      <c r="I15" s="81"/>
      <c r="J15" s="81"/>
      <c r="K15" s="82"/>
      <c r="L15" s="60"/>
      <c r="M15" s="57"/>
      <c r="N15" s="57"/>
      <c r="O15" s="57"/>
    </row>
    <row r="16" spans="1:15" s="1" customFormat="1" ht="39" customHeight="1" x14ac:dyDescent="0.2">
      <c r="A16" s="73" t="s">
        <v>29</v>
      </c>
      <c r="B16" s="74" t="s">
        <v>30</v>
      </c>
      <c r="C16" s="87"/>
      <c r="D16" s="84"/>
      <c r="E16" s="84"/>
      <c r="F16" s="84"/>
      <c r="G16" s="84"/>
      <c r="H16" s="84"/>
      <c r="I16" s="84"/>
      <c r="J16" s="84"/>
      <c r="K16" s="82">
        <f t="shared" ref="K16:K17" si="2">SUM(C16:J16)</f>
        <v>0</v>
      </c>
      <c r="L16" s="60"/>
      <c r="M16" s="57"/>
      <c r="N16" s="57"/>
      <c r="O16" s="57"/>
    </row>
    <row r="17" spans="1:16" s="1" customFormat="1" ht="39" customHeight="1" x14ac:dyDescent="0.2">
      <c r="A17" s="73" t="s">
        <v>31</v>
      </c>
      <c r="B17" s="74" t="s">
        <v>32</v>
      </c>
      <c r="C17" s="87"/>
      <c r="D17" s="84"/>
      <c r="E17" s="84"/>
      <c r="F17" s="84"/>
      <c r="G17" s="84"/>
      <c r="H17" s="84"/>
      <c r="I17" s="84"/>
      <c r="J17" s="84"/>
      <c r="K17" s="82">
        <f t="shared" si="2"/>
        <v>0</v>
      </c>
      <c r="L17" s="60"/>
      <c r="M17" s="57"/>
      <c r="N17" s="57"/>
      <c r="O17" s="57"/>
    </row>
    <row r="18" spans="1:16" s="1" customFormat="1" ht="17.25" customHeight="1" x14ac:dyDescent="0.2">
      <c r="A18" s="157"/>
      <c r="B18" s="158"/>
      <c r="C18" s="85">
        <f t="shared" ref="C18:K18" si="3">SUM(C16:C17)</f>
        <v>0</v>
      </c>
      <c r="D18" s="85">
        <f t="shared" si="3"/>
        <v>0</v>
      </c>
      <c r="E18" s="85">
        <f t="shared" si="3"/>
        <v>0</v>
      </c>
      <c r="F18" s="85">
        <f t="shared" si="3"/>
        <v>0</v>
      </c>
      <c r="G18" s="85">
        <f t="shared" si="3"/>
        <v>0</v>
      </c>
      <c r="H18" s="85">
        <f t="shared" si="3"/>
        <v>0</v>
      </c>
      <c r="I18" s="85">
        <f t="shared" si="3"/>
        <v>0</v>
      </c>
      <c r="J18" s="85">
        <f t="shared" si="3"/>
        <v>0</v>
      </c>
      <c r="K18" s="86">
        <f t="shared" si="3"/>
        <v>0</v>
      </c>
      <c r="L18" s="60"/>
      <c r="M18" s="57"/>
      <c r="N18" s="57"/>
      <c r="O18" s="57"/>
    </row>
    <row r="19" spans="1:16" s="1" customFormat="1" ht="21.75" customHeight="1" x14ac:dyDescent="0.2">
      <c r="A19" s="73" t="s">
        <v>33</v>
      </c>
      <c r="B19" s="74" t="s">
        <v>34</v>
      </c>
      <c r="C19" s="79"/>
      <c r="D19" s="79"/>
      <c r="E19" s="79"/>
      <c r="F19" s="79"/>
      <c r="G19" s="76"/>
      <c r="H19" s="81"/>
      <c r="I19" s="81"/>
      <c r="J19" s="81"/>
      <c r="K19" s="88"/>
      <c r="L19" s="60"/>
      <c r="M19" s="57"/>
      <c r="N19" s="57"/>
      <c r="O19" s="57"/>
    </row>
    <row r="20" spans="1:16" s="1" customFormat="1" ht="21.75" customHeight="1" x14ac:dyDescent="0.2">
      <c r="A20" s="73" t="s">
        <v>35</v>
      </c>
      <c r="B20" s="74" t="s">
        <v>36</v>
      </c>
      <c r="C20" s="79"/>
      <c r="D20" s="79"/>
      <c r="E20" s="79"/>
      <c r="F20" s="79"/>
      <c r="G20" s="76"/>
      <c r="H20" s="81"/>
      <c r="I20" s="81"/>
      <c r="J20" s="81"/>
      <c r="K20" s="88"/>
      <c r="L20" s="60"/>
      <c r="M20" s="57"/>
      <c r="N20" s="57"/>
      <c r="O20" s="57"/>
    </row>
    <row r="21" spans="1:16" s="1" customFormat="1" ht="39" customHeight="1" x14ac:dyDescent="0.2">
      <c r="A21" s="73" t="s">
        <v>37</v>
      </c>
      <c r="B21" s="74" t="s">
        <v>38</v>
      </c>
      <c r="C21" s="87"/>
      <c r="D21" s="84"/>
      <c r="E21" s="84"/>
      <c r="F21" s="84"/>
      <c r="G21" s="84"/>
      <c r="H21" s="84"/>
      <c r="I21" s="84"/>
      <c r="J21" s="84"/>
      <c r="K21" s="82">
        <f t="shared" ref="K21:K30" si="4">SUM(C21:J21)</f>
        <v>0</v>
      </c>
      <c r="L21" s="60"/>
      <c r="M21" s="57"/>
      <c r="N21" s="57"/>
      <c r="O21" s="57"/>
    </row>
    <row r="22" spans="1:16" s="1" customFormat="1" ht="60" x14ac:dyDescent="0.2">
      <c r="A22" s="73" t="s">
        <v>39</v>
      </c>
      <c r="B22" s="74" t="s">
        <v>40</v>
      </c>
      <c r="C22" s="89"/>
      <c r="D22" s="90"/>
      <c r="E22" s="90"/>
      <c r="F22" s="90"/>
      <c r="G22" s="90"/>
      <c r="H22" s="91"/>
      <c r="I22" s="91"/>
      <c r="J22" s="91"/>
      <c r="K22" s="82">
        <f t="shared" si="4"/>
        <v>0</v>
      </c>
      <c r="L22" s="60"/>
      <c r="M22" s="57"/>
      <c r="N22" s="57"/>
      <c r="O22" s="57"/>
    </row>
    <row r="23" spans="1:16" s="1" customFormat="1" ht="39" customHeight="1" x14ac:dyDescent="0.2">
      <c r="A23" s="73" t="s">
        <v>41</v>
      </c>
      <c r="B23" s="74" t="s">
        <v>42</v>
      </c>
      <c r="C23" s="92"/>
      <c r="D23" s="90"/>
      <c r="E23" s="90"/>
      <c r="F23" s="90"/>
      <c r="G23" s="90"/>
      <c r="H23" s="91"/>
      <c r="I23" s="91"/>
      <c r="J23" s="91"/>
      <c r="K23" s="82">
        <f t="shared" si="4"/>
        <v>0</v>
      </c>
      <c r="L23" s="60"/>
      <c r="M23" s="57"/>
      <c r="N23" s="57"/>
      <c r="O23" s="57"/>
    </row>
    <row r="24" spans="1:16" s="1" customFormat="1" ht="39" customHeight="1" x14ac:dyDescent="0.2">
      <c r="A24" s="73" t="s">
        <v>43</v>
      </c>
      <c r="B24" s="74" t="s">
        <v>44</v>
      </c>
      <c r="C24" s="92"/>
      <c r="D24" s="84"/>
      <c r="E24" s="84"/>
      <c r="F24" s="84"/>
      <c r="G24" s="84"/>
      <c r="H24" s="84"/>
      <c r="I24" s="84"/>
      <c r="J24" s="84"/>
      <c r="K24" s="82">
        <f t="shared" si="4"/>
        <v>0</v>
      </c>
      <c r="L24" s="60"/>
      <c r="M24" s="57"/>
      <c r="N24" s="57"/>
      <c r="O24" s="57"/>
    </row>
    <row r="25" spans="1:16" s="1" customFormat="1" ht="47.25" customHeight="1" x14ac:dyDescent="0.2">
      <c r="A25" s="73" t="s">
        <v>45</v>
      </c>
      <c r="B25" s="74" t="s">
        <v>46</v>
      </c>
      <c r="C25" s="92"/>
      <c r="D25" s="84"/>
      <c r="E25" s="84"/>
      <c r="F25" s="84"/>
      <c r="G25" s="84"/>
      <c r="H25" s="84"/>
      <c r="I25" s="84"/>
      <c r="J25" s="84"/>
      <c r="K25" s="82">
        <f t="shared" si="4"/>
        <v>0</v>
      </c>
      <c r="L25" s="60"/>
      <c r="M25" s="57"/>
      <c r="N25" s="57"/>
      <c r="O25" s="57"/>
    </row>
    <row r="26" spans="1:16" s="1" customFormat="1" ht="39" customHeight="1" x14ac:dyDescent="0.2">
      <c r="A26" s="73" t="s">
        <v>47</v>
      </c>
      <c r="B26" s="74" t="s">
        <v>48</v>
      </c>
      <c r="C26" s="92"/>
      <c r="D26" s="84"/>
      <c r="E26" s="84"/>
      <c r="F26" s="84"/>
      <c r="G26" s="84"/>
      <c r="H26" s="84"/>
      <c r="I26" s="84"/>
      <c r="J26" s="84"/>
      <c r="K26" s="82">
        <f t="shared" si="4"/>
        <v>0</v>
      </c>
      <c r="L26" s="60"/>
      <c r="M26" s="57"/>
      <c r="N26" s="57"/>
      <c r="O26" s="57"/>
    </row>
    <row r="27" spans="1:16" s="1" customFormat="1" ht="48" x14ac:dyDescent="0.2">
      <c r="A27" s="73" t="s">
        <v>49</v>
      </c>
      <c r="B27" s="74" t="s">
        <v>50</v>
      </c>
      <c r="C27" s="92"/>
      <c r="D27" s="84"/>
      <c r="E27" s="84"/>
      <c r="F27" s="84"/>
      <c r="G27" s="84"/>
      <c r="H27" s="84"/>
      <c r="I27" s="84"/>
      <c r="J27" s="84"/>
      <c r="K27" s="82">
        <f t="shared" si="4"/>
        <v>0</v>
      </c>
      <c r="L27" s="60"/>
      <c r="M27" s="57"/>
      <c r="N27" s="57"/>
      <c r="O27" s="57"/>
      <c r="P27" s="55"/>
    </row>
    <row r="28" spans="1:16" s="1" customFormat="1" ht="60" x14ac:dyDescent="0.2">
      <c r="A28" s="73" t="s">
        <v>51</v>
      </c>
      <c r="B28" s="74" t="s">
        <v>76</v>
      </c>
      <c r="C28" s="92"/>
      <c r="D28" s="84"/>
      <c r="E28" s="84"/>
      <c r="F28" s="84"/>
      <c r="G28" s="84"/>
      <c r="H28" s="84"/>
      <c r="I28" s="84"/>
      <c r="J28" s="84"/>
      <c r="K28" s="82">
        <f t="shared" si="4"/>
        <v>0</v>
      </c>
      <c r="L28" s="60"/>
      <c r="M28" s="57"/>
      <c r="N28" s="57"/>
      <c r="O28" s="57"/>
      <c r="P28" s="55"/>
    </row>
    <row r="29" spans="1:16" s="1" customFormat="1" ht="24" x14ac:dyDescent="0.2">
      <c r="A29" s="73" t="s">
        <v>101</v>
      </c>
      <c r="B29" s="74" t="s">
        <v>53</v>
      </c>
      <c r="C29" s="92"/>
      <c r="D29" s="84"/>
      <c r="E29" s="84"/>
      <c r="F29" s="84"/>
      <c r="G29" s="84"/>
      <c r="H29" s="84"/>
      <c r="I29" s="84"/>
      <c r="J29" s="84"/>
      <c r="K29" s="82">
        <f t="shared" si="4"/>
        <v>0</v>
      </c>
      <c r="L29" s="60"/>
      <c r="M29" s="57"/>
      <c r="N29" s="57"/>
      <c r="O29" s="57"/>
    </row>
    <row r="30" spans="1:16" s="1" customFormat="1" ht="27" customHeight="1" x14ac:dyDescent="0.2">
      <c r="A30" s="73" t="s">
        <v>79</v>
      </c>
      <c r="B30" s="74" t="s">
        <v>96</v>
      </c>
      <c r="C30" s="92"/>
      <c r="D30" s="84"/>
      <c r="E30" s="84"/>
      <c r="F30" s="84"/>
      <c r="G30" s="84"/>
      <c r="H30" s="84"/>
      <c r="I30" s="84"/>
      <c r="J30" s="84"/>
      <c r="K30" s="82">
        <f t="shared" si="4"/>
        <v>0</v>
      </c>
      <c r="L30" s="60"/>
      <c r="M30" s="57"/>
      <c r="N30" s="57"/>
      <c r="O30" s="57"/>
    </row>
    <row r="31" spans="1:16" s="1" customFormat="1" ht="17.25" customHeight="1" x14ac:dyDescent="0.2">
      <c r="A31" s="157"/>
      <c r="B31" s="158"/>
      <c r="C31" s="85">
        <f>SUM(C21:C30)</f>
        <v>0</v>
      </c>
      <c r="D31" s="85">
        <f t="shared" ref="D31:J31" si="5">SUM(D21:D30)</f>
        <v>0</v>
      </c>
      <c r="E31" s="85">
        <f t="shared" si="5"/>
        <v>0</v>
      </c>
      <c r="F31" s="85">
        <f t="shared" si="5"/>
        <v>0</v>
      </c>
      <c r="G31" s="85">
        <f t="shared" si="5"/>
        <v>0</v>
      </c>
      <c r="H31" s="85">
        <f t="shared" si="5"/>
        <v>0</v>
      </c>
      <c r="I31" s="85">
        <f t="shared" si="5"/>
        <v>0</v>
      </c>
      <c r="J31" s="85">
        <f t="shared" si="5"/>
        <v>0</v>
      </c>
      <c r="K31" s="86">
        <f>SUM(K21:K30)</f>
        <v>0</v>
      </c>
      <c r="L31" s="60"/>
      <c r="M31" s="57"/>
      <c r="N31" s="57"/>
      <c r="O31" s="57"/>
    </row>
    <row r="32" spans="1:16" s="1" customFormat="1" ht="21.75" customHeight="1" x14ac:dyDescent="0.2">
      <c r="A32" s="73" t="s">
        <v>54</v>
      </c>
      <c r="B32" s="74" t="s">
        <v>55</v>
      </c>
      <c r="C32" s="92"/>
      <c r="D32" s="92"/>
      <c r="E32" s="92"/>
      <c r="F32" s="92"/>
      <c r="G32" s="93"/>
      <c r="H32" s="94"/>
      <c r="I32" s="94"/>
      <c r="J32" s="94"/>
      <c r="K32" s="82"/>
      <c r="L32" s="60"/>
      <c r="M32" s="57"/>
      <c r="N32" s="57"/>
      <c r="O32" s="57"/>
    </row>
    <row r="33" spans="1:15" s="1" customFormat="1" ht="21.75" customHeight="1" x14ac:dyDescent="0.2">
      <c r="A33" s="73" t="s">
        <v>56</v>
      </c>
      <c r="B33" s="74" t="s">
        <v>57</v>
      </c>
      <c r="C33" s="92"/>
      <c r="D33" s="92"/>
      <c r="E33" s="92"/>
      <c r="F33" s="92"/>
      <c r="G33" s="93"/>
      <c r="H33" s="94"/>
      <c r="I33" s="94"/>
      <c r="J33" s="94"/>
      <c r="K33" s="82"/>
      <c r="L33" s="60"/>
      <c r="M33" s="57"/>
      <c r="N33" s="57"/>
      <c r="O33" s="57"/>
    </row>
    <row r="34" spans="1:15" s="1" customFormat="1" ht="48" x14ac:dyDescent="0.2">
      <c r="A34" s="73" t="s">
        <v>58</v>
      </c>
      <c r="B34" s="74" t="s">
        <v>50</v>
      </c>
      <c r="C34" s="92"/>
      <c r="D34" s="89"/>
      <c r="E34" s="89"/>
      <c r="F34" s="89"/>
      <c r="G34" s="89"/>
      <c r="H34" s="89"/>
      <c r="I34" s="89"/>
      <c r="J34" s="92"/>
      <c r="K34" s="82">
        <f t="shared" ref="K34:K38" si="6">SUM(C34:J34)</f>
        <v>0</v>
      </c>
      <c r="L34" s="60"/>
      <c r="M34" s="57"/>
      <c r="N34" s="57"/>
      <c r="O34" s="57"/>
    </row>
    <row r="35" spans="1:15" s="1" customFormat="1" ht="39" customHeight="1" x14ac:dyDescent="0.2">
      <c r="A35" s="73" t="s">
        <v>59</v>
      </c>
      <c r="B35" s="95" t="s">
        <v>60</v>
      </c>
      <c r="C35" s="92"/>
      <c r="D35" s="92"/>
      <c r="E35" s="92"/>
      <c r="F35" s="92"/>
      <c r="G35" s="92"/>
      <c r="H35" s="92"/>
      <c r="I35" s="92"/>
      <c r="J35" s="92"/>
      <c r="K35" s="82">
        <f t="shared" si="6"/>
        <v>0</v>
      </c>
      <c r="L35" s="60"/>
      <c r="M35" s="57"/>
      <c r="N35" s="57"/>
      <c r="O35" s="57"/>
    </row>
    <row r="36" spans="1:15" s="1" customFormat="1" ht="60" x14ac:dyDescent="0.2">
      <c r="A36" s="73" t="s">
        <v>77</v>
      </c>
      <c r="B36" s="74" t="s">
        <v>76</v>
      </c>
      <c r="C36" s="92"/>
      <c r="D36" s="92"/>
      <c r="E36" s="92"/>
      <c r="F36" s="92"/>
      <c r="G36" s="92"/>
      <c r="H36" s="92"/>
      <c r="I36" s="92"/>
      <c r="J36" s="92"/>
      <c r="K36" s="82">
        <f t="shared" si="6"/>
        <v>0</v>
      </c>
      <c r="L36" s="60"/>
      <c r="M36" s="57"/>
      <c r="N36" s="57"/>
      <c r="O36" s="57"/>
    </row>
    <row r="37" spans="1:15" s="1" customFormat="1" ht="24" x14ac:dyDescent="0.2">
      <c r="A37" s="73" t="s">
        <v>62</v>
      </c>
      <c r="B37" s="74" t="s">
        <v>53</v>
      </c>
      <c r="C37" s="92"/>
      <c r="D37" s="96"/>
      <c r="E37" s="96"/>
      <c r="F37" s="96"/>
      <c r="G37" s="96"/>
      <c r="H37" s="96"/>
      <c r="I37" s="92"/>
      <c r="J37" s="92"/>
      <c r="K37" s="82">
        <f t="shared" si="6"/>
        <v>0</v>
      </c>
      <c r="L37" s="60"/>
      <c r="M37" s="57"/>
      <c r="N37" s="57"/>
      <c r="O37" s="57"/>
    </row>
    <row r="38" spans="1:15" s="1" customFormat="1" ht="48" x14ac:dyDescent="0.2">
      <c r="A38" s="73" t="s">
        <v>98</v>
      </c>
      <c r="B38" s="74" t="s">
        <v>46</v>
      </c>
      <c r="C38" s="92"/>
      <c r="D38" s="96"/>
      <c r="E38" s="96"/>
      <c r="F38" s="96"/>
      <c r="G38" s="96"/>
      <c r="H38" s="96"/>
      <c r="I38" s="92"/>
      <c r="J38" s="92"/>
      <c r="K38" s="82">
        <f t="shared" si="6"/>
        <v>0</v>
      </c>
      <c r="L38" s="60"/>
      <c r="M38" s="57"/>
      <c r="N38" s="57"/>
      <c r="O38" s="57"/>
    </row>
    <row r="39" spans="1:15" s="1" customFormat="1" ht="21.75" customHeight="1" x14ac:dyDescent="0.2">
      <c r="A39" s="73" t="s">
        <v>63</v>
      </c>
      <c r="B39" s="74" t="s">
        <v>64</v>
      </c>
      <c r="C39" s="92"/>
      <c r="D39" s="92"/>
      <c r="E39" s="92"/>
      <c r="F39" s="92"/>
      <c r="G39" s="93"/>
      <c r="H39" s="97"/>
      <c r="I39" s="97"/>
      <c r="J39" s="97"/>
      <c r="K39" s="98"/>
      <c r="L39" s="60"/>
      <c r="M39" s="57"/>
      <c r="N39" s="57"/>
      <c r="O39" s="57"/>
    </row>
    <row r="40" spans="1:15" s="1" customFormat="1" ht="47.25" customHeight="1" x14ac:dyDescent="0.2">
      <c r="A40" s="73" t="s">
        <v>65</v>
      </c>
      <c r="B40" s="74" t="s">
        <v>66</v>
      </c>
      <c r="C40" s="92"/>
      <c r="D40" s="92"/>
      <c r="E40" s="92"/>
      <c r="F40" s="92"/>
      <c r="G40" s="92"/>
      <c r="H40" s="92"/>
      <c r="I40" s="92"/>
      <c r="J40" s="92"/>
      <c r="K40" s="82">
        <f t="shared" ref="K40:K45" si="7">SUM(C40:J40)</f>
        <v>0</v>
      </c>
      <c r="L40" s="60"/>
      <c r="M40" s="57"/>
      <c r="N40" s="57"/>
      <c r="O40" s="57"/>
    </row>
    <row r="41" spans="1:15" s="1" customFormat="1" ht="39" customHeight="1" x14ac:dyDescent="0.2">
      <c r="A41" s="73" t="s">
        <v>67</v>
      </c>
      <c r="B41" s="74" t="s">
        <v>48</v>
      </c>
      <c r="C41" s="92"/>
      <c r="D41" s="92"/>
      <c r="E41" s="92"/>
      <c r="F41" s="92"/>
      <c r="G41" s="92"/>
      <c r="H41" s="92"/>
      <c r="I41" s="92"/>
      <c r="J41" s="92"/>
      <c r="K41" s="82">
        <f t="shared" si="7"/>
        <v>0</v>
      </c>
      <c r="L41" s="60"/>
      <c r="M41" s="57"/>
      <c r="N41" s="57"/>
      <c r="O41" s="57"/>
    </row>
    <row r="42" spans="1:15" s="1" customFormat="1" ht="48" x14ac:dyDescent="0.2">
      <c r="A42" s="73" t="s">
        <v>68</v>
      </c>
      <c r="B42" s="74" t="s">
        <v>50</v>
      </c>
      <c r="C42" s="92"/>
      <c r="D42" s="92"/>
      <c r="E42" s="92"/>
      <c r="F42" s="92"/>
      <c r="G42" s="92"/>
      <c r="H42" s="92"/>
      <c r="I42" s="92"/>
      <c r="J42" s="92"/>
      <c r="K42" s="82">
        <f t="shared" si="7"/>
        <v>0</v>
      </c>
      <c r="L42" s="60"/>
      <c r="M42" s="57"/>
      <c r="N42" s="57"/>
      <c r="O42" s="57"/>
    </row>
    <row r="43" spans="1:15" ht="60" x14ac:dyDescent="0.2">
      <c r="A43" s="73" t="s">
        <v>69</v>
      </c>
      <c r="B43" s="74" t="s">
        <v>76</v>
      </c>
      <c r="C43" s="92"/>
      <c r="D43" s="92"/>
      <c r="E43" s="92"/>
      <c r="F43" s="92"/>
      <c r="G43" s="92"/>
      <c r="H43" s="92"/>
      <c r="I43" s="92"/>
      <c r="J43" s="92"/>
      <c r="K43" s="82">
        <f t="shared" si="7"/>
        <v>0</v>
      </c>
    </row>
    <row r="44" spans="1:15" ht="24" x14ac:dyDescent="0.2">
      <c r="A44" s="73" t="s">
        <v>70</v>
      </c>
      <c r="B44" s="74" t="s">
        <v>53</v>
      </c>
      <c r="C44" s="92"/>
      <c r="D44" s="92"/>
      <c r="E44" s="92"/>
      <c r="F44" s="92"/>
      <c r="G44" s="92"/>
      <c r="H44" s="92"/>
      <c r="I44" s="92"/>
      <c r="J44" s="92"/>
      <c r="K44" s="82">
        <f t="shared" si="7"/>
        <v>0</v>
      </c>
    </row>
    <row r="45" spans="1:15" ht="36" x14ac:dyDescent="0.2">
      <c r="A45" s="73" t="s">
        <v>102</v>
      </c>
      <c r="B45" s="74" t="s">
        <v>92</v>
      </c>
      <c r="C45" s="92"/>
      <c r="D45" s="92"/>
      <c r="E45" s="92"/>
      <c r="F45" s="92"/>
      <c r="G45" s="92"/>
      <c r="H45" s="92"/>
      <c r="I45" s="92"/>
      <c r="J45" s="92"/>
      <c r="K45" s="82">
        <f t="shared" si="7"/>
        <v>0</v>
      </c>
    </row>
    <row r="46" spans="1:15" ht="18" customHeight="1" x14ac:dyDescent="0.2">
      <c r="A46" s="157"/>
      <c r="B46" s="158"/>
      <c r="C46" s="85">
        <f>SUM(C34:C45)</f>
        <v>0</v>
      </c>
      <c r="D46" s="85"/>
      <c r="E46" s="85"/>
      <c r="F46" s="85"/>
      <c r="G46" s="85"/>
      <c r="H46" s="85"/>
      <c r="I46" s="85"/>
      <c r="J46" s="85"/>
      <c r="K46" s="86">
        <f>SUM(K34:K45)</f>
        <v>0</v>
      </c>
    </row>
    <row r="47" spans="1:15" ht="21.75" customHeight="1" x14ac:dyDescent="0.2">
      <c r="A47" s="73" t="s">
        <v>71</v>
      </c>
      <c r="B47" s="74" t="s">
        <v>72</v>
      </c>
      <c r="C47" s="92"/>
      <c r="D47" s="92"/>
      <c r="E47" s="92"/>
      <c r="F47" s="92"/>
      <c r="G47" s="99"/>
      <c r="H47" s="97"/>
      <c r="I47" s="97"/>
      <c r="J47" s="97"/>
      <c r="K47" s="98"/>
    </row>
    <row r="48" spans="1:15" ht="39" customHeight="1" x14ac:dyDescent="0.2">
      <c r="A48" s="73" t="s">
        <v>73</v>
      </c>
      <c r="B48" s="74" t="s">
        <v>74</v>
      </c>
      <c r="C48" s="92"/>
      <c r="D48" s="92"/>
      <c r="E48" s="92"/>
      <c r="F48" s="92"/>
      <c r="G48" s="99"/>
      <c r="H48" s="100"/>
      <c r="I48" s="100"/>
      <c r="J48" s="100"/>
      <c r="K48" s="82">
        <f>SUM(C48:J48)</f>
        <v>0</v>
      </c>
    </row>
    <row r="49" spans="1:15" ht="17.25" customHeight="1" x14ac:dyDescent="0.2">
      <c r="A49" s="163"/>
      <c r="B49" s="164"/>
      <c r="C49" s="85">
        <f>C48</f>
        <v>0</v>
      </c>
      <c r="D49" s="85">
        <f t="shared" ref="D49:J49" si="8">D48</f>
        <v>0</v>
      </c>
      <c r="E49" s="85">
        <f t="shared" si="8"/>
        <v>0</v>
      </c>
      <c r="F49" s="85">
        <f t="shared" si="8"/>
        <v>0</v>
      </c>
      <c r="G49" s="85">
        <f t="shared" si="8"/>
        <v>0</v>
      </c>
      <c r="H49" s="101">
        <f t="shared" si="8"/>
        <v>0</v>
      </c>
      <c r="I49" s="101">
        <f t="shared" si="8"/>
        <v>0</v>
      </c>
      <c r="J49" s="101">
        <f t="shared" si="8"/>
        <v>0</v>
      </c>
      <c r="K49" s="98">
        <f>SUM(K48)</f>
        <v>0</v>
      </c>
    </row>
    <row r="50" spans="1:15" s="64" customFormat="1" ht="8.1" customHeight="1" x14ac:dyDescent="0.2">
      <c r="A50" s="167"/>
      <c r="B50" s="168"/>
      <c r="C50" s="168"/>
      <c r="D50" s="168"/>
      <c r="E50" s="168"/>
      <c r="F50" s="168"/>
      <c r="G50" s="168"/>
      <c r="H50" s="168"/>
      <c r="I50" s="168"/>
      <c r="J50" s="168"/>
      <c r="K50" s="169"/>
      <c r="L50" s="62"/>
      <c r="M50" s="63"/>
      <c r="N50" s="63"/>
      <c r="O50" s="63"/>
    </row>
    <row r="51" spans="1:15" ht="18" customHeight="1" thickBot="1" x14ac:dyDescent="0.25">
      <c r="A51" s="165" t="s">
        <v>75</v>
      </c>
      <c r="B51" s="166"/>
      <c r="C51" s="102">
        <f t="shared" ref="C51:J51" si="9">SUM(C49,C46,C31,C18,C14)</f>
        <v>0</v>
      </c>
      <c r="D51" s="102">
        <f t="shared" si="9"/>
        <v>0</v>
      </c>
      <c r="E51" s="102">
        <f t="shared" si="9"/>
        <v>0</v>
      </c>
      <c r="F51" s="102">
        <f t="shared" si="9"/>
        <v>0</v>
      </c>
      <c r="G51" s="102">
        <f t="shared" si="9"/>
        <v>0</v>
      </c>
      <c r="H51" s="102">
        <f t="shared" si="9"/>
        <v>0</v>
      </c>
      <c r="I51" s="102">
        <f t="shared" si="9"/>
        <v>0</v>
      </c>
      <c r="J51" s="102">
        <f t="shared" si="9"/>
        <v>0</v>
      </c>
      <c r="K51" s="103"/>
    </row>
    <row r="53" spans="1:15" x14ac:dyDescent="0.2">
      <c r="A53" s="170"/>
      <c r="B53" s="170"/>
    </row>
    <row r="54" spans="1:15" x14ac:dyDescent="0.2">
      <c r="A54" s="170"/>
      <c r="B54" s="170"/>
    </row>
    <row r="56" spans="1:15" x14ac:dyDescent="0.2">
      <c r="F56" s="133"/>
      <c r="G56" s="133"/>
      <c r="H56" s="133"/>
      <c r="I56" s="133"/>
      <c r="J56" s="133"/>
      <c r="K56" s="133"/>
    </row>
    <row r="58" spans="1:15" x14ac:dyDescent="0.2">
      <c r="F58" s="162"/>
      <c r="G58" s="162"/>
      <c r="H58" s="162"/>
      <c r="I58" s="162"/>
      <c r="J58" s="162"/>
      <c r="K58" s="162"/>
    </row>
    <row r="59" spans="1:15" x14ac:dyDescent="0.2">
      <c r="F59" s="133" t="s">
        <v>111</v>
      </c>
      <c r="G59" s="133"/>
      <c r="H59" s="133"/>
      <c r="I59" s="133"/>
      <c r="J59" s="133"/>
      <c r="K59" s="133"/>
    </row>
  </sheetData>
  <sheetProtection selectLockedCells="1" selectUnlockedCells="1"/>
  <mergeCells count="14">
    <mergeCell ref="A14:B14"/>
    <mergeCell ref="A18:B18"/>
    <mergeCell ref="F59:K59"/>
    <mergeCell ref="J1:K1"/>
    <mergeCell ref="B1:H1"/>
    <mergeCell ref="F58:K58"/>
    <mergeCell ref="F56:K56"/>
    <mergeCell ref="A31:B31"/>
    <mergeCell ref="A46:B46"/>
    <mergeCell ref="A49:B49"/>
    <mergeCell ref="A51:B51"/>
    <mergeCell ref="A50:K50"/>
    <mergeCell ref="A53:B53"/>
    <mergeCell ref="A54:B54"/>
  </mergeCells>
  <phoneticPr fontId="7" type="noConversion"/>
  <pageMargins left="0.23622047244094491" right="0.23622047244094491" top="0" bottom="0" header="0.31496062992125984" footer="0.31496062992125984"/>
  <pageSetup paperSize="9" scale="90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cotações (média)</vt:lpstr>
      <vt:lpstr>Preenchimento</vt:lpstr>
      <vt:lpstr>cronograma detalhado</vt:lpstr>
      <vt:lpstr>'cotações (média)'!Area_de_impressao</vt:lpstr>
      <vt:lpstr>'cronograma detalhado'!Area_de_impressao</vt:lpstr>
      <vt:lpstr>Preenchimento!Area_de_impressao</vt:lpstr>
      <vt:lpstr>'cronograma detalhado'!Excel_BuiltIn_Print_Area</vt:lpstr>
      <vt:lpstr>'cronograma detalhado'!Titulos_de_impressao</vt:lpstr>
      <vt:lpstr>Preenchimento!Titulos_de_impressao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Morgado Rodrigues</dc:creator>
  <cp:lastModifiedBy>Rubia Aparecida Siqueira Blanc Martini</cp:lastModifiedBy>
  <cp:lastPrinted>2020-09-25T12:23:47Z</cp:lastPrinted>
  <dcterms:created xsi:type="dcterms:W3CDTF">2020-09-01T12:56:07Z</dcterms:created>
  <dcterms:modified xsi:type="dcterms:W3CDTF">2021-03-18T14:54:31Z</dcterms:modified>
</cp:coreProperties>
</file>